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LUIS BASES\BASES 2026\SOP\Bases con anticipo y mensuales\Estatales\Pública\Pública Estatal Obra Rev Binaria\LPE-N011-2026\LPE-N011-2026\"/>
    </mc:Choice>
  </mc:AlternateContent>
  <bookViews>
    <workbookView xWindow="-120" yWindow="-120" windowWidth="21840" windowHeight="13140"/>
  </bookViews>
  <sheets>
    <sheet name="CATÁLOGO" sheetId="1" r:id="rId1"/>
    <sheet name="RESUMEN" sheetId="3" r:id="rId2"/>
  </sheets>
  <externalReferences>
    <externalReference r:id="rId3"/>
  </externalReferences>
  <definedNames>
    <definedName name="_xlnm._FilterDatabase" localSheetId="0" hidden="1">CATÁLOGO!$A$12:$H$225</definedName>
    <definedName name="_xlnm.Print_Area" localSheetId="0">CATÁLOGO!$A$1:$H$227</definedName>
    <definedName name="_xlnm.Print_Area" localSheetId="1">RESUMEN!$A$16:$G$28</definedName>
    <definedName name="RES">[1]CATCON!$B$15:$C$473</definedName>
    <definedName name="_xlnm.Print_Titles" localSheetId="0">CATÁLOGO!$1:$14</definedName>
    <definedName name="_xlnm.Print_Titles" localSheetId="1">RESUMEN!$1:$15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26" i="3" l="1"/>
  <c r="B25" i="3"/>
  <c r="B24" i="3"/>
  <c r="E207" i="1"/>
  <c r="E206" i="1"/>
  <c r="E204" i="1"/>
  <c r="E203" i="1"/>
  <c r="E179" i="1"/>
  <c r="E178" i="1"/>
  <c r="E165" i="1"/>
  <c r="E164" i="1"/>
  <c r="E161" i="1"/>
  <c r="E160" i="1"/>
  <c r="E152" i="1"/>
  <c r="B23" i="3" l="1"/>
  <c r="B22" i="3"/>
  <c r="B21" i="3"/>
  <c r="B20" i="3"/>
  <c r="B19" i="3"/>
  <c r="B18" i="3"/>
  <c r="B17" i="3"/>
  <c r="B16" i="3"/>
</calcChain>
</file>

<file path=xl/sharedStrings.xml><?xml version="1.0" encoding="utf-8"?>
<sst xmlns="http://schemas.openxmlformats.org/spreadsheetml/2006/main" count="477" uniqueCount="203">
  <si>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</si>
  <si>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</si>
  <si>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</si>
  <si>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</si>
  <si>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</si>
  <si>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</si>
  <si>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</si>
  <si>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</si>
  <si>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</si>
  <si>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</si>
  <si>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</si>
  <si>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</si>
  <si>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</si>
  <si>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</si>
  <si>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</si>
  <si>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</si>
  <si>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</si>
  <si>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</si>
  <si>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</si>
  <si>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</si>
  <si>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</si>
  <si>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</si>
  <si>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</si>
  <si>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</si>
  <si>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</si>
  <si>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</si>
  <si>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</si>
  <si>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</si>
  <si>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</si>
  <si>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</si>
  <si>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I</t>
  </si>
  <si>
    <t>m3</t>
  </si>
  <si>
    <t>m</t>
  </si>
  <si>
    <t>II</t>
  </si>
  <si>
    <t>m2</t>
  </si>
  <si>
    <t>kg</t>
  </si>
  <si>
    <t>III</t>
  </si>
  <si>
    <t>CARCAMO DE BOMBEO</t>
  </si>
  <si>
    <t>IV</t>
  </si>
  <si>
    <t>CAJA DE DISTRIBUCCION</t>
  </si>
  <si>
    <t>V</t>
  </si>
  <si>
    <t>FLOCULADOR</t>
  </si>
  <si>
    <t>VI</t>
  </si>
  <si>
    <t>SEDIMENTADOR</t>
  </si>
  <si>
    <t>VII</t>
  </si>
  <si>
    <t>FILTROS</t>
  </si>
  <si>
    <t>VIII</t>
  </si>
  <si>
    <t>CAJA DE AGUAS CLARAS</t>
  </si>
  <si>
    <t>IX</t>
  </si>
  <si>
    <t>X</t>
  </si>
  <si>
    <t>TUBERIAS</t>
  </si>
  <si>
    <t>XI</t>
  </si>
  <si>
    <t>EDIFICIO DE ADMINISTRACION Y CLORACION</t>
  </si>
  <si>
    <t>CASETA DE DOSIFICACION DE COAGULANTES</t>
  </si>
  <si>
    <t>OBRA ELECTRICA</t>
  </si>
  <si>
    <t>SISTEMA DE TIERRAS</t>
  </si>
  <si>
    <t>pza</t>
  </si>
  <si>
    <t>pza.</t>
  </si>
  <si>
    <t>sal</t>
  </si>
  <si>
    <t>caja</t>
  </si>
  <si>
    <t>AMPLIACION DE LA PLANTA POTABILIZADORA NORTE DE NUEVO LAREDO, TAMAULIPAS</t>
  </si>
  <si>
    <t>Excavación en zanjas para cualquier tipo de terreno investigado en obra, hasta 6.00 m. de profundidad. Incluye:  afine de taludes y fondos, carga y acarreo del material no utilizable dentro y fuera de la obra hasta el banco de desperdicio indicado por la supervisión, descarga, maquinaria mano de obra y equipo. P.U.O.T.</t>
  </si>
  <si>
    <t xml:space="preserve">01) cimentaciones.
4080.00)  Cimbra de madera acabados no aparentes en y E.P. 121A </t>
  </si>
  <si>
    <t xml:space="preserve">11) losas
4080.00)  Cimbra de madera acabados no aparentes en y E.P. 121A 
</t>
  </si>
  <si>
    <t xml:space="preserve">12) muros.
4080.00)  Cimbra de madera acabados no aparentes en y E.P. 121A
</t>
  </si>
  <si>
    <t>01) f'y=4200 kg/cm2
4090.00) Suministro y colocación de ACERO de refuerzo</t>
  </si>
  <si>
    <t>Relleno en zanjas Compactado al 95% proctor, con material producto de excavación.</t>
  </si>
  <si>
    <t>Suministro e instalación de bomba centrifuga sumergible, fabricada en fierro vaciado, con impulsor de hierro gris, montada en su base estructural para manejar agua residual con succión de 76 mm y descarga de 150 mm, con paso de esfera de 3"ø, 1775 RPM, similar en calidad o mejor al modelo NP 3301.180 HT ~ 468 de la marca FLYGT, con impulsor tipo inatascable, incluye guía de izaje y aditamentos para acoplamiento. incluye: motor eléctrico sumergible con F.S. 1.2 CLASE "H" similar en calidad o mejor al fabricado por SIEMENS, 85 HP,3 FASES, 440V, 1775 RPM,60 hz., 100 LPS a 30 MCA, incluye 30 metros de cable, codo de descarga con brida, tornillos para codo de descarga, barras guia de 6 m 3" acero galvanizado, soporte para barras gia 3 "acero galvanizado, cadena corta para extraccion acero al cabron, ojo de extraccio para cadena corta, , MINICAS II 24VDC.</t>
  </si>
  <si>
    <t>Suministro e instalación de tablero de control para 3 bombas de 85 HP para un voltaje de 460 VAC 3 ~ 60 HZ con, corriente maxima de 142 a, voltaje de control de 127 VAC, capacidad interruptiva maxima de 36 KA-440 VAC, en gabinete metalico para montaje en pared IP65 de 2000x1000x600 mm con ventilacion forzada, interruptor principal de 400 A termico regulable, mando reenviado a puerta para operacion segura, interruptores derivados termo magneticos de 160 A, interruptor de control de 3 A, arrancadores suaves PSE142, contractores tripolares de aislamiento AF116, plc para aternancia y simultaneo de equipos, pantalla touch 7" a color para visualizacion y ajuste de parametros, transformador de control de 300 VA, lamparas piloto de estado (marcha-paro-falla), lamparas piloto de humedad, lamparas piloto de temperatura, boton de reset, fuente de alimentacion 24 V, monitor de red trifasica, interruptor auxiliar 2 A, proteccion de circuitos de control, relevadores de interfaz necesarios, clemas de control para conexion de sensores de proceso, sensor de nivel 0-10 M. 4-20 MA, 7 m cable, incluye: fletes, materiales, equipo, herramienta mano de obra, arranque, supervicion y todo lo necesario para su correcta ejecución y funcionamiento. p.u.o.t.</t>
  </si>
  <si>
    <t>38) de 16" de diámetro de espesor  CED. 40  
Suministro  de  tubería    acero  norma  ASTM  A-53  GRADO B acero al carbon  extremos biselados y E.P. 10A-3</t>
  </si>
  <si>
    <t>03) exterior a  metal blanco.
2062.00) Limpieza de tubería y piezas especiales de ACERO, con chorro de arena</t>
  </si>
  <si>
    <t>06) interior a  metal blanco.
2062.00) Limpieza de tubería y piezas especiales de ACERO, con chorro de arena</t>
  </si>
  <si>
    <t>Aplicación recubrimiento anticorrosivo RP-4 B modificado, primario inorganico rico en zinc, una capa de 3.0 mils (76.2 micras) de espesor medido en seco a 3 manos.</t>
  </si>
  <si>
    <t>Suministro e instalación de válvula de mariposa de 16" de diámetro, disco y cuerpo de fierro gris, asiento de buna 150 #. Incluye: cortes, biselado, soldaduras, tornillería galvanizada y empaques así como sistema de protección anticorrosiva y E.P. 16A.</t>
  </si>
  <si>
    <t>07) de 406 mm (16") de diámetro.
8050.00) Suministro de junta DRESSER ESTILO 38 construida de ACERO, acabado interior y exterior con pintura anticorrosiva y E.P. 10A-3</t>
  </si>
  <si>
    <t xml:space="preserve">Suministro instalacion y prueba de brida de acero soldable de 16"  de diámetro
7025.00)  Piezas especiales de acero y E.P. 10A-3
</t>
  </si>
  <si>
    <t>10) de 406 mm (16") de diámetro.
8013.00) Suministro de empaques de plomo y E.P. 8A</t>
  </si>
  <si>
    <t>Caja de operación de válvulas, según diseño, de 1.20 x 1.30 m sección   interior   y   1.07    m   de   profundidad, plantilla   de concreto F’c=100 kg/cm2 de 5 cm de espesor, losas superior e inferior de 10 cm espesor concreto F’c=200 kg/cm2 reforzado con   vrs.   no.   3  @   20   cm  ambos  sentidos,  dala  de  10x14   cm, concreto  f'c=200  kg/cm2 reforzado  con 2 vrs no. 3 y estribos no. 2 @ 20 cm, muro de tabique de 14 cm junteada con mortero cemento  arena 1:4,  aplanado pulido  en  interiores  con mortero cemento arena 1:2. Incluye: excavación, relleno, materiales, mano de obra, herramientas, acarreos  y desperdicios, no incluye marco y tapa.</t>
  </si>
  <si>
    <t>3" de diámetro y 8 H.P. Incluye: manguera de descarga y aditamentos necesarios
1140.00 Bombeo de Achique con Bomba Autocebante, propiedad del Contratista, de</t>
  </si>
  <si>
    <t>hr</t>
  </si>
  <si>
    <t>01) de f'c= 100 kg/cm2.
4030.00) Fabricación y colado de concreto vibrado y curado</t>
  </si>
  <si>
    <t>4080.05) Bonificación en cimbra para acabado aparente.</t>
  </si>
  <si>
    <t xml:space="preserve">07) suministro y colocación de banda de P.V.C., con ojillos de 8"
4140.00) Suministro y colocación de impermeabilizante </t>
  </si>
  <si>
    <t>37) de 8" de diámetro de espesor  CED. 40
Suministro  de  tubería    acero  norma  ASTM  A-53  GRADO B acero al carbon  extremos biselados  y E.P. 10A-3</t>
  </si>
  <si>
    <t>Suministro, fabricacion y colocacion de  brida de acero de 8" de diametro, incluye  cortes, biselado, refuerzos, soldaduras, herramienta, fletes, desperdicios, equipo y mano de obra. (P.U.O.T.)</t>
  </si>
  <si>
    <t>03) de 203 mm (8") de diámetro.
8050.00) Suministro de junta DRESSER ESTILO 38 construida de ACERO, acabado interior y exterior con pintura anticorrosiva y E.P. 10A-3</t>
  </si>
  <si>
    <t>Suministro, fabricación e instalación de barandal a base de tubo de acero galvanizado por imersión caliente ced. 40 de 50 mm (2”) de diámetro nominal y 3.914 mm (0.154”) de espesor, incluye:  material, mano de obra,  cortes, desperdicios, herramienta, equipo, fletes, maniobras  y todo lo necesario para la correcta ejecución. p.u.o.t.</t>
  </si>
  <si>
    <t>Suministro y colocación de  madera de pino de 1 1/2" de espesor por 12" de ancho tratado con hidrofobo,  incluye:  material, mano de obra,  cortes, desperdicios, herramienta, equipo, fletes, maniobras  y todo lo necesario para la correcta ejecución. p.u.o.t.</t>
  </si>
  <si>
    <t>06) de 203 mm (8") de diámetro.
8022.00) Válvula de compuerta vástago fijo de 125 PSI y E.P. 16A</t>
  </si>
  <si>
    <t>Suministro e instalacion de rejilla irving 3/16 x 1" fabricada en fogo,  incluye:  material, mano de obra,  cortes, desperdicios, herramienta, equipo, fletes, maniobras  y todo lo necesario para la correcta ejecución. p.u.o.t.</t>
  </si>
  <si>
    <t>03) Compactado al 90% proctor, con material producto de excavación.
1131.00) Relleno en zanjas</t>
  </si>
  <si>
    <t>de 762 mm (30") de diámetro.
8050.00) Suministro de junta DRESSER ESTILO 38 construida de ACERO, acabado interior y exterior con pintura anticorrosiva y E.P. 10A-3</t>
  </si>
  <si>
    <t>39) de 6" de diámetro de espesor CED. 40
Suministro  de  tubería    acero  norma  ASTM  A-53  acero al carbon  extremos biselados y E.P. 10A-3</t>
  </si>
  <si>
    <t>Suministro e Instalacion de válvula de mariposa con operador de engranes incluye extension de vastago de 1.38 m y camisa de 3" de 760 mm. ( 30" ) de diametro, cargas, acarreos al sitio de almacenamiento, fletes, herramienta, equipo, mano de obra y todo lo necesario para su correcta colocación. P.U.O.T.</t>
  </si>
  <si>
    <t>reducción concentrica de acero al carbón ASTM-A-53-B de 600 mm  (24" ø") x 406 mm (16ø"), extremos bicelados para soldar
Suministro e instalación de piezas especiales de acero y E.P. 10A-3</t>
  </si>
  <si>
    <t>Suministro  y colocacion de barandal fabricado con tubo de acero galbanizado de 1 1/4 " de diametro con barra intermedia y postes @ 2.00m. pintado con dos manos de pintura amerloc 400 blanco y terminacion en color amarillo. de 1,20m de altura ver plano, incluye:  material, mano de obra,  cortes, desperdicios, herramienta, equipo, fletes, maniobras  y todo lo necesario para la correcta ejecución. p.u.o.t.</t>
  </si>
  <si>
    <t>extremidad de fo.fo. De 16" de diámetro x 25 cm de largo
8008.00)  Suministro de extremidades de Fierro Fundido y E.P. 8A</t>
  </si>
  <si>
    <t xml:space="preserve">Suministro y colocación de Plantilla apisonada al 90% proctor en zanjas con material producto de excavación </t>
  </si>
  <si>
    <t>extremidad de fo.fo. De 30" de diámetro x 25 cm de largo
8008.00)  Suministro de extremidades de Fierro Fundido y E.P. 8A</t>
  </si>
  <si>
    <t>Suministro y colocacion de modulos plasticos tubulares para alta sedimentación de 60X60X120 cm, marca Brentwood o similar en calidad. Incluye: materiales, mano de obra especializada, pruebas, materiales misceláneos, acarreos, fletes, desperdicios, herramienta y equipo.</t>
  </si>
  <si>
    <t>Excavacion en forma mecánica de 0.00 a 3.00 mts de profundidad, en material tipo ii humedo, incluye: afloje, remoción, acamellonado, traspaleos necesarios para dejar accesos para instalación de tuberías en zonas urbanas.</t>
  </si>
  <si>
    <t>Muro de block hueco de concreto de 15x20x40 cm. Asentado con mortero cemento-arena proporcion 1:3 de 1.5 cm de espesor, acabado comun a plomo, incluye: materiales, mano de obra, acarreo, desperdicio, herramienta, limpieza y retiro de sobrantes fuera de la obra a cualquier altura.</t>
  </si>
  <si>
    <t>Pintura para alberca Base de Hule clorado - serie 1500 marca BEREL o similar en calidad.
7004.00) Suministro y colocación de pintura</t>
  </si>
  <si>
    <t>02) aplanado con mortero cemento-arena 1:3 de 1.5 cm de espesor.
4100.00) Aplanados y emboquillados con todos los materiales y mano de obra y E.P. 135A</t>
  </si>
  <si>
    <t xml:space="preserve">41) de 18" de diámetro X 1/4" de espesor
Suministro  de  tubería    acero  lisa norma  ASTM  A-53  acero al carbon  extremos biselados </t>
  </si>
  <si>
    <t>de 20" de diámetro de espesor  ced. 40
Suministro, instalación y prueba de  tubería  acero  norma  ASTM  A-53  acero al carbon  extremos biselados y E.P. 10A-3</t>
  </si>
  <si>
    <t>Válvula de mariposa de 152 mm (6") de diámetro con actuador neumatico marca DEZURIK o similar en calidad, fabricada en cuerpo de hierro fundido, empaque NBR auto ajustable, disco de hierro fundido/borde AI 316, flecha AI316, baleros compos, disulfuro nylon/molideno, asiento NBR, actuador neumático, brida 125/150#ansi, clase 150b, incluye extension de vastago hasta una altura de 4.00 m, camisa, cople, flecha, preparacion de cuña, cuña de valvula y calibracion para cierre hermetico y E.P. 16A.</t>
  </si>
  <si>
    <t>Válvula de mariposa de 203 mm (8") de diámetro con actuador neumatico marca DEZURIK o similar en calidad, fabricada en cuerpo de hierro fundido, empaque NBR auto ajustable, disco de hierro fundido/borde AI 316, flecha AI316, baleros compos, disulfuro nylon/molideno, asiento NBR, actuador neumático, brida 125/150#ansi, clase 150b, incluye extension de vastago hasta una altura de 4.00 m, camisa, cople, flecha, preparacion de cuña, cuña de valvula y calibracion para cierre hermetico y E.P. 16A.</t>
  </si>
  <si>
    <t>Válvula de mariposa de 406 mm (16") de diámetro con actuador neumatico marca DEZURIK o similar en calidad, fabricada en cuerpo de hierro fundido, empaque NBR auto ajustable, disco de hierro fundido/borde AI 316, flecha AI316, baleros compos, disulfuro nylon/molideno, asiento NBR, actuador neumático, brida 125/150#ansi, clase 150b, incluye extension de vastago hasta una altura de 4.00 m, camisa, cople, flecha, preparacion de cuña, cuña de valvula y calibracion para cierre hermetico y E.P. 16A.</t>
  </si>
  <si>
    <t>Válvula de mariposa de 456 mm (18") de diámetro con actuador neumatico marca DEZURIK o similar en calidad, fabricada en cuerpo de hierro fundido, empaque NBR auto ajustable, disco de hierro fundido/borde AI 316, flecha AI316, baleros compos, disulfuro nylon/molideno, asiento NBR, actuador neumático, brida 125/150#ansi, clase 150b, incluye extension de vastago hasta una altura de 4.00 m, camisa, cople, flecha, preparacion de cuña, cuña de valvula y calibracion para cierre hermetico y E.P. 16A.</t>
  </si>
  <si>
    <t>02) de 152 mm (6") de diámetro.
8050.00) Suministro de junta DRESSER ESTILO 38 construida de ACERO, acabado interior y exterior con pintura anticorrosiva y E.P. 10A-3</t>
  </si>
  <si>
    <t>Suministro instalación y prueba de junta dresser estilo 38 para una presión de trabajo de 250 lb/pulg2 de 18" de diámetro, incluye: fletes, maniobras, equipo, conexiones, soldadura, cortes, desperdicios, materiales, maniobras, herramienta, desmantelamientos, cargas, acarreos al sitio de almacenamiento y mano de obra. P.U.O.T. EP 10A-3</t>
  </si>
  <si>
    <t xml:space="preserve">tubería hidráulica de P.V.C. ced 80 de 6" de diametro.
Suministro, instalación y prueba de  tubería y piezas especiales comerciales y E.P. 4A
</t>
  </si>
  <si>
    <t>tubería hidráulica de P.V.C. ced 80 de 4 " de diametro 
Suministro, instalación y prueba de  tubería y piezas especiales comerciales y E.P. 4A</t>
  </si>
  <si>
    <t>Suministro y colocación de Antracita espesor de 0.83 mm de coeficiente de uniformidad de 1.5, incluye: material, mano de obra equipo y lo necesario para su correcta instalación.  E.P. 56A-C</t>
  </si>
  <si>
    <t>Suministro y colocación de Arena sílica espesor de 0.53 mm de coeficiente de uniformidad de 1.5, incluye: material, mano de obra equipo y lo necesario para su correcta instalación.  E.P. 56A-C</t>
  </si>
  <si>
    <t>Suministro e instalación de medio soporte de grava para filtros de las siguientes: cada filtro con 6 camas de diferentes tamaños de grava de; 3/4" x 1/2", 1/4" x 1/8", 1/2"x 1/4" y 1/8" . P.U.O.T.</t>
  </si>
  <si>
    <t>Suministro y colocación de ventanas de aluminio (0.80 x 1.00 m), incluye vidrio 6 mm, tela mosquitera, mano de obra, material y todo lo necesario para su instalación.</t>
  </si>
  <si>
    <t>Suministro e instalación de  consola para operación de filtros, incluye: fletes, conexiones, materiales, mano de obra especializada, maniobras,  fijación, desperdicio, acarreos, herramienta y equipo. (P.U.O.T.)</t>
  </si>
  <si>
    <t>Suministro, fabricación e Instalación de tapa lámina calibre 14, incluye: fletes, cortes, desperdicios, soldarura, materiales, herramienta, equipo y mano de obra a cualquier nivel.</t>
  </si>
  <si>
    <t>Suministro, fabricación e Instalación de registro electrico metálico de 0.40 x 0.40 m., calibre 14, incluye: fletes, cortes, desperdicios, soldarura, materiales, herramienta, equipo y mano de obra a cualquier nivel.</t>
  </si>
  <si>
    <t xml:space="preserve">Suministro, instalación y junteo de tubería 3/4" P.V.C. conduit pared gruesa, incluye: herramienta, conexiónes, cortes, desperdicios, maniobras, equipo y mano de obra especializada a cualquier nivel y E.P. 4A (P.U.O.T.) </t>
  </si>
  <si>
    <t xml:space="preserve">Suministro, instalación y junteo de tubería 1 1/2" P.V.C. conduit pared gruesa, incluye: herramienta, conexiónes, cortes, desperdicios, maniobras, equipo y mano de obra especializada a cualquier nivel y E.P. 4A (P.U.O.T.) </t>
  </si>
  <si>
    <t>Suministro e instalación de  válvula esfera de cuerpo de acero de 1/2" diámetro, incluye: herramienta, conexiónes, desperdicios, maniobras, equipo y mano de obra especializada a cualquier nivel y E.P. 16A  (P.U.O.T.)</t>
  </si>
  <si>
    <t>Suministro e instalación y prueba de válvula selenoide  de 2 vías conexión de 1/2 NPT en bronce de bobina de 120/60-110/50 VAC presión de 5-150 en aire o gas y 1-125 en agua (4C), marca ASCO, modelo  8210G15, incluye:  herramienta, conexiónes, desperdicios, maniobras, equipo y mano de obra especializada a cualquier nivel y E.P. 4A  (P.U.O.T.)</t>
  </si>
  <si>
    <t>Suministro e instalación de arrancador a tensión plena para 10 H.P. 440 V, modelo 3RS3411R-4AB0 marca SIEMENS o similar en calidad. Incluye: materiales, mano de obra, conexiones, pruebas, acarreos, desperdicios, herramienta y equipo.</t>
  </si>
  <si>
    <t>Suministro e instalación de  Cable de cobre tipo THW-LS 75 °C calibre AWG # 12, marca CONDUMEX o similar en calidad.  Incluye: mano de obra especializada, conexión y prueba.</t>
  </si>
  <si>
    <t>Suministro e instalación de cable de cobre THHW.LS 75°C calibre # 6, marca CONDUMEX o similar en calidad. Incluye: flete, acarreo, maniobras, conexión, materiales, mano de obra, herramienta y equipo. P.U.O.T.</t>
  </si>
  <si>
    <t>Suministro e instalación de cable de cobre THHW.LS 75°C calibre # 14, marca CONDUMEX o similar en calidad. Incluye: flete, acarreo, maniobras, conexión, materiales, mano de obra, herramienta y equipo. P.U.O.T.</t>
  </si>
  <si>
    <t>Suministro y colocación de cable de cobre desnudo no. 8,  incluye: fletes, acarreos, materiales, mano de obra, herramienta, conexiones y todo lo necesario para su correcta ejecución</t>
  </si>
  <si>
    <t>Suministro e instalacion de tuberia de p.v.c. de 3/4" ( 19 mm) de diametro, incluye: los accesorios necesarios para su instalacion.</t>
  </si>
  <si>
    <t>Suministro e instalacion de tuberia de p.v.c. de 1 1/2" ( 38 mm) de diametro, incluye: los accesorios necesarios para su instalacion.</t>
  </si>
  <si>
    <t>Suministro y colocacion de varilla coppereweld de 5/8" y 3.05 m. de longitud, incluye: tubo de concreto de 20 cm. de diametro y 120 cm. de longitud tipo albañal, conexión tipo gr. y bentonita,flete, acarreo, maniobras, conexión, materiales, mano de obra, herramienta y equipo. P.U.O.T.</t>
  </si>
  <si>
    <t>01) Tipo GR.
1240.00)  Conexión soldable a varilla Coperweld de 5/8" de diámetro y 3.05 m de longitud y cable 4/0 AWG.</t>
  </si>
  <si>
    <t>Salida eléctrica y contacto dúplex polarizado, incluye canalización con tubo conduit p.d. por muro y techumbre, caja octagonal o rectangular, no incluye cableado.</t>
  </si>
  <si>
    <t>Salida eléctrica para alumbrado, incluye canalización con tubo conduit p.d. por muro y techumbre, caja octagonal o rectangular, no incluye cableado.</t>
  </si>
  <si>
    <t xml:space="preserve">Suministro e instalación de motobomba centrífuga monoblock de superficie horizontal para agua limpia de 10 hp marca altamira modelo flux12-103234,  Incluye: mano de obra calificada, herramientas y todo lo necesario para su correcta ejecución. </t>
  </si>
  <si>
    <t>Suministro instalación y prueba de tubería de hierro negro con costura ASTM A-53 cedula 40 de 12" de diámetro y E.P. 4A</t>
  </si>
  <si>
    <t>05) de 305 mm (12") de diámetro.
8050.00) Suministro de junta DRESSER ESTILO 38 construida de ACERO, acabado interior y exterior con pintura anticorrosiva y E.P. 10A-3</t>
  </si>
  <si>
    <t>Suministro e instalación de valvula de mariposa puesta en obra de  305 mm (12")  de diámetro y E.P. 16A</t>
  </si>
  <si>
    <t>Suministro e instalación de bomba centrifuga vertical tipo turbina para agua limpia de 200 LPS y 70 MCA modelo 18 DHC de dos pasos, marca GOULDS o similar en calidad, incluye motor eléctrico vertical, flecha hueca de 300 HP 3 fases 60 HZ, 440 volts aislamiento clase H, de alta eficiencia marca SIEMENS o similar en calidad, mano de obra, herramientas, pruebas, conexiones, maniobras y todo lo necesario para su correcta instalación. P.U.O.T.</t>
  </si>
  <si>
    <t>Suministro e instalación de valvula de admisión y expulsión de aire (VAEA) con cuerpo en hierro ductil ASTM A536 grado 65-45-12, flotador de acero inoxidable, 200 psi, con recubrimiento epoxico aplicado por fusion con conexion bridada de 102 mm. (4") de diametro, marca SIMEX SIGMA FLOW o similar. P.U.O.T.</t>
  </si>
  <si>
    <t>08) de 302 mm (12") de diámetro.
8024.00) Válvula de no retorno (CHECK) de 125 PSI  y E.P. 16A</t>
  </si>
  <si>
    <t>04) Pavimento asfáltico
1000.00) Ruptura y demolición y E.P. 12A</t>
  </si>
  <si>
    <t>Suministro e Instalacion de manómetro tipo bourdon, con caratula de 114 mm. (41/2")ø rango de 0-14 kg/cm2, incluye valvula de purga, eliminador de pulsaciones con conexiones de 12.7 mm. (1/2")ø, cople de 12.7 mm. (1/2")ø, niples, tapon macho y tee y todo lo necesario para su correcto funcionamiento.</t>
  </si>
  <si>
    <t xml:space="preserve">Suministro y colocación de base hidráulica, compactada al 100% de su P.V.S.M. y E.P.57A-1 </t>
  </si>
  <si>
    <t xml:space="preserve">Suministro y colocación de carpeta de concreto asfáltico con mezcla en caliente, compactada al 95%. Y E.P.57A </t>
  </si>
  <si>
    <t>Suministro e instalación de valvula de mariposa puesta en obra de  406 mm (16")  de diámetro y E.P. 16A</t>
  </si>
  <si>
    <t>De 457 mm (18") de diámetro.
Suministro e instalación de válvula de mariposa para control de flujo, servicio de agua limpia, extremos bridados, operación manual por volante y reducción de engranajes clase 75 PSI, diseño según AWWA C504, marca WALWOTH o similar y E.P. 16A.</t>
  </si>
  <si>
    <t>07) de 406 mm (16") de diámetro.
8049.00) Suministro de junta DRESSER ESTILO 32 construida de ACERO, acabado interior y exterior con pintura anticorrosiva  y E.P. 10A-3</t>
  </si>
  <si>
    <t>08) de 457 mm (18") de diámetro.
8049.00) Suministro de junta DRESSER ESTILO 32 construida de ACERO, acabado interior y exterior con pintura anticorrosiva y E.P. 10A-3</t>
  </si>
  <si>
    <t>09) de 508 mm (20") de diámetro.
8049.00) Suministro de junta DRESSER ESTILO 32 construida de ACERO, acabado interior y exterior con pintura anticorrosiva y E.P. 10A-3</t>
  </si>
  <si>
    <t>Suministro e instalación de medidor de flujo tipo magnético de 24" de diámetro, modelo M-3,000 de la marca BADGER o similar, para líquidos de sujección rápida, incluye: indicador instantaneo y totalizador y todos los accesorios de montaje para su correcta instalación y funcionamiento, incluye: unidad remota con gabinete del proveedor y cable y accesorios para 10 m y E.P. 2A.</t>
  </si>
  <si>
    <t>Suministro e instalación medidor de flujo tipo magnético de 30" de diámetro similar al modelo primo de la marca BADGER o similar, para líquidos de sujección rápida, incluye: indicador instantaneo y totalizador y todos los accesorios de montaje para su correcta instalación y funcionamiento, incluye: unidad remota con gabinete del provedor y cable y accesorios para 10 m y E.P. 2A.</t>
  </si>
  <si>
    <t>Tubería de P.V.C. Hidráulico clase 10 de 315 mm (18”) de diámetro.
Suministro, instalación y prueba de  tubería y piezas especiales comerciales y E.P. 4A</t>
  </si>
  <si>
    <t>Tubería de P.V.C. Hidráulico clase 10 de 200 mm (8”) de diámetro.
Suministro, instalación y prueba de tubería y piezas especiales comerciales y E.P. 4A</t>
  </si>
  <si>
    <t>Tubería de P.V.C. Hidráulico clase 10 de 508 mm (20”) de diámetro.
Suministro, instalación y prueba de  tubería y piezas especiales comerciales y E.P. 4A</t>
  </si>
  <si>
    <t xml:space="preserve">3120.00 Cajas de caída adosadas a los Pozos de visita hasta
04) 2.00 m de profundidad.
</t>
  </si>
  <si>
    <t>01) hasta 25 cm de profundidad.
3061.00) Incremento de Pozos de visita tipo "común", hasta</t>
  </si>
  <si>
    <t>incremento</t>
  </si>
  <si>
    <t>01) de concreto, fabricación e Instalación.
3110.00) Brocales y tapas de Pozos de visita</t>
  </si>
  <si>
    <t>Suminsirto, instalación y prueba de brocal y tapa de polietileno para tráfico ligero y E.P. 270A</t>
  </si>
  <si>
    <t xml:space="preserve">02) de 102 mm (4") a 303 mm(12").
8007.00) Suministro de piezas especiales de Fierro Fundido (excluyendo extremidades) y E.P. 8A
</t>
  </si>
  <si>
    <t xml:space="preserve">03) de 355 mm (14") a 609 mm(24").
8007.00) Suministro de piezas especiales de Fierro Fundido (excluyendo extremidades) y E.P. 8A
</t>
  </si>
  <si>
    <t>02) de 102 mm(4") a 303 mm(12").
8008.00)  Suministro de extremidades de Fierro Fundido y E.P. 8A</t>
  </si>
  <si>
    <t>03) de 355 mm(14") a 609 mm(24").
8008.00)  Suministro de extremidades de Fierro Fundido y E.P. 8A</t>
  </si>
  <si>
    <t>Construcción de caja tipo "A" de 1.90 x 1.90 x 3 metros de profundidad a base de tabique según plano, incluye: mano de obra, herramienta, equipo, excavación, maniobras y todo lo necesario para su correcta ejecución. (P.U.O.T.).</t>
  </si>
  <si>
    <t>Construccion de caja floculadores y sedimentadores y filtros de 1.00 x 1.00 x hasta tres metros de profundidad a base de tabique segun plano</t>
  </si>
  <si>
    <t>Suministro, instalación y prueba de difusor de cloro 1-1/2" de diámetro con orificios de 5/16" de diámetro  ó recomendación del proveedor, incluye:  equipo, herramienta, mano de obra y todo lo necesario para su ejecucion y E.P. 75A</t>
  </si>
  <si>
    <t>Suministro, instalación y prueba de cilindros de cloro CAP 908 KG/2000LB, incluye: equipo, herramienta, mano de obra y todo lo necesario para su ejecucion. (P.U.O.T.).</t>
  </si>
  <si>
    <t>Suministro e instalación de sistema de dosificación de cloro-gas similar al modelo V10K CAP.=225 KG/D (500 LB/D)  de la marca WALLACE &amp; TIERNAN o similar, incluye: accesorios para su correcta instalación y funcionamiento.</t>
  </si>
  <si>
    <t>Suministro e instalación de manifold para conexión de 3 cilindros de cloro a base de tuberia de acero cedula 80 de 1" hasta conexión con cloradores. incluye reguladores, manometro, valvula check y valvulas de control, herramienta, mano de obra, equipo y todo lo necesario para su correcta colocación y funcionamiento.</t>
  </si>
  <si>
    <t xml:space="preserve">Suministro e instalación de tubería de P.V.C. de 2"  CED 80, incluye: herramienta, conexiónes, desperdicios, maniobras, equipo y mano de obra especializada a cualquier nivel y E.P. 4A (P.U.O.T.) </t>
  </si>
  <si>
    <t xml:space="preserve">Suministro e instalación de tubería de P.V.C. de 1.5"  CED 80, incluye: herramienta, conexiónes, desperdicios, maniobras, equipo y mano de obra especializada a cualquier nivel y E.P. 4A (P.U.O.T.) </t>
  </si>
  <si>
    <t>Bomba de diafragma dosificadora de polímero modelo ENCORE 700 de 60 HZ, 1725 RPM, capacidad máxima de 45.4 LT/H, presión máxima de descarga 175 LB/PULG2, tamaño del diafragma 2"; de la marca WALLACE &amp; TIERNAN, o similar en calidad y características, incluye: cargo directo por el costo del elemento, bases de montaje, grúas, flete a la obra, acarreo hasta el lugar de su utilización y  maniobras, colocación en su base; alineación, nivelación, fijación y elementos de fijación; conexión eléctrica y mecánica; ajustes, pruebas y arranque; limpieza y retiro de material sobrante fuera de obra, herramienta y equipo de seguridad, (P.U.O.T.)</t>
  </si>
  <si>
    <t>Suministro, prueba e instalación de contenedor ibc de hipoclorito de material pead de 1 m3 de capacidad. Incluye: mano de obra, montaje de 3.0 a 5.0 metros de altura, maniobras, herramientas, equipo y todo lo necesario para su correcta instalación.</t>
  </si>
  <si>
    <t>Suministro e instalación de tubo conduit P.V.C. servicio pesado de 102 mm (4") de diámetro. Tramo de 3 m, incluye: cople, zanja de 50 cm de profundidad.</t>
  </si>
  <si>
    <t>Suministro e instalación de tubo conduit galvanizado pared gruesa de 51 mm (2") ø. tramo de 3m. incluye cople.</t>
  </si>
  <si>
    <t>Suministro y colocación de codos conduit P.V.C. de 2" para salir de registro. Incluye: flete, acarreo, maniobras, materiales, mano de obra, herramienta y equipo. P.U.O.T.</t>
  </si>
  <si>
    <t>Suministro y colocación de cable de cobre Calibre 2/0 THHW LS, incluye: conexiones, material, mano de obra, herramienta, equipo, fletes, acarreos y pruebas.</t>
  </si>
  <si>
    <t>Suministro y colocación de cable de cobre Calibre 2 THHW LS color negro, incluye: conexiones, material, mano de obra, herramienta, equipo, fletes, acarreos y pruebas.</t>
  </si>
  <si>
    <t>Suministro e instalación de cable de cobre THHW.LS 75°C calibre # 4, marca CONDUMEX o similar en calidad. Incluye: flete, acarreo, maniobras, conexión, materiales, mano de obra, herramienta y equipo. P.U.O.T.</t>
  </si>
  <si>
    <t>Suministro e instalación de cable de cobre THHW.LS 75°C calibre # 3/0, marca CONDUMEX o similar en calidad. Incluye: flete, acarreo, maniobras, conexión, materiales, mano de obra, herramienta y equipo. P.U.O.T.</t>
  </si>
  <si>
    <t xml:space="preserve">Desmontaje y desmantelamiento de variador de velocidad para 300 hp y tablero de arrancadores doble y E.P. 123A
</t>
  </si>
  <si>
    <t>Suministro e instalción de tablero de control para 2 bombas de 300 hp voltaje de aplicación: 380-480 vac 3 ~ 60 hz, maxima corriente: 370 a, voltaje de control: 127 vac, maxima capacidad interruptiva: 50 ka - 440 vac, gabinete metalico auto soportado ip65, interruptor principal 1000 a, busbar de cobre electrolitico 900 a, interuptores derivados termo magneticos 500 a, contactor tripolar af370, interruptor de control 4 a, arrancador suave pse370, transformador de control 400 va,  incluye: flete hasta el sitio de la obra, maniobras de descarga y almacenaje, herramientas, equipo, personal calificado para su instalación, mano de obra general, material, consumible, pruebas operativas y todo lo necesario para la correcta instalación y funcionamiento del equipo. P.U.O.T.</t>
  </si>
  <si>
    <t>Suministro e instalacion de interruptor termomagnetico de 600 amps modelo lxd63b600 para nueva bomba de alta presion para tablero de distribución ubicado en cuarto de control de motores,  incluye: flete hasta el sitio de la obra, maniobras de descarga y almacenaje, herramientas, equipo, personal calificado para su instalación, mano de obra general, material, consumible, pruebas operativas y todo lo necesario para la correcta instalación y funcionamiento del equipo. P.U.O.T.</t>
  </si>
  <si>
    <t>Suministro e instalacion de interruptor termomagnetico siemenes 200 amps 600v 65ka@480v 3 polos modelo hfxd63b200 para nuevas bombas de carcarmo,  incluye: flete hasta el sitio de la obra, maniobras de descarga y almacenaje, herramientas, equipo, personal calificado para su instalación, mano de obra general, material, consumible, pruebas operativas y todo lo necesario para la correcta instalación y funcionamiento del equipo. P.U.O.T.</t>
  </si>
  <si>
    <t>Suministro e instalacion de interruptor termomagnetico derivado de 75 amps para nuevo circuito de fuerza en filtros de segundo modulo para tablero de distribución con una tension maxima de 600 vca, 1600 amp. 60 hz., 3f, 4 h ubicado en cuarto de control de motores,  incluye: flete hasta el sitio de la obra, maniobras de descarga y almacenaje, herramientas, equipo, personal calificado para su instalación, mano de obra general, material, consumible, pruebas operativas y todo lo necesario para la correcta instalación y funcionamiento del equipo. P.U.O.T.</t>
  </si>
  <si>
    <t>Suministro e instalción de tablero de control para 1 motor de 300 hp voltaje de aplicación: 380-480 vac 3 ~ 60 hz, maxima corriente: 363 a, voltaje de control: 127 vac, maxima capacidad interruptiva: 36 ka - 440 vac, gabinete metalico autosoportado, ventilacion forzada ip54, interruptor principal 500 a termico regulable, seccionador porta fusibles xlp, fusibles ultra de ultra rapidos 1000 a, variador de velocidad de 300 hp.,  incluye: flete hasta el sitio de la obra, maniobras de descarga y almacenaje, herramientas, equipo, personal calificado para su instalación, mano de obra general, material, consumible, pruebas operativas y todo lo necesario para la correcta instalación y funcionamiento del equipo. P.U.O.T.</t>
  </si>
  <si>
    <t>Fabricación y construccion de registro electrico tipo R-1 de 1.00x1.00x1.00 mts interiores a base de tabique, según proyecto, Incluye: suministros, fletes, colocación, material, mano de obra especializada, acarreo, maniobras y herramienta.  A cualquier nivel, de acuerdo a normatividad C.F.E.  P.U.O.T.</t>
  </si>
  <si>
    <t>Suministro e instalación de alambre de cobre desnudo calibre # 2, mca. Condumex o similar en calidad. Incluye: cortes, empalmes cocas y conexiones, colocación, material, mano de obra especializada, acarreo, maniobras y herramienta.  A cualquier nivel, de acuerdo a normatividad C.F.E.  P.U.O.T.</t>
  </si>
  <si>
    <t>Suministro e instalacion de angulo de fogo para Modulos tubulares de alta tasa de sedimentación para agua potable (ver plano F-4 2 DE 2), incluye:  material, mano de obra,  cortes, desperdicios, herramienta, equipo, fletes, maniobras  y todo lo necesario para la correcta ejecución. p.u.o.t.</t>
  </si>
  <si>
    <t>Suministro y colocación de falso fondo tipo leopold marca XYLEM o similar en calidad de 0.28 m de ancho X 0.30 m de altura y 1.20 m de longitud de polietileno de alta densidad en filtros, según plano. Incluye: fletes, cortes, desperdicios, materiales, herramienta, equipo y mano de obra a cualquier nivel.</t>
  </si>
  <si>
    <t>de f´c= 300 kg/cm2, elaborado con cemento tipo II o puzolánico, (resistente al ataque de sulfatos) incluye impermeabilizante integral, suministro de materiales, herramienta, fletes, desperdicios, equipo y mano de obra. (P.U.O.T.)
4030.00) Fabricación y colado de concreto vibrado y curado</t>
  </si>
  <si>
    <t>Suministro e instalacion de reflector de 200 w modelo EG-FL-200W marca ENERGAIN o  similar en calidad, instalado sobre arbotante a una altura de 7.5 m, incluye: flete, acarreo, maniobras, conexión, materiales, mano de obra, herramienta y equipo. P.U.O.T.</t>
  </si>
  <si>
    <t>Suministro y colocación de compresor de aire eléctrico 10 HP, 3F, 41 PCM a 750 RPM tanque horizontal de 500 L, presión máx. 200 PSI, motor trifásico 440 Modelo:E460ME1000-500 Marca: EVANS o similar, que incluye acondicionamiento del aire a presión (filtro) conforme con el proveedor del equipo de actuadores neumáticos, incluye: material, conexión, herramienta, mano de obra y todo lo necesario para su correcta instalación.</t>
  </si>
  <si>
    <t>Suministro e instalación de Transformador Energy 5 Kva Tipo Seco Trifásico 440v 220/127v, Incluye: material, mano de obra especializada, herramienta, equipo, pruebas y todo lo necesario para su correcta instalación y funcionamiento, en cualquier nivel, (P.U.O.T.).</t>
  </si>
  <si>
    <t>Suministro y colocación de bomba centrifuga vertical de 30 hp para manejar agua limpia para 40 lps y 40 mca mod 9RCHC de 3,550 rpm impulsor de 5.75" marca GOULDS o similar en calidad. Incluye: cargos por costo directo de materiales, mano de obra, herramientas, pruebas, conexiones, maniobras y todo lo necesario para su correcta instalación. P.U.O.T.</t>
  </si>
  <si>
    <t>Suministro e instalacion deLuminaria a prueba de vapor y polvo LED de 32w Modelo: 32ESTLED232V40ST, Marca Tecnolite, incluye cableado y clavija colgante tipo twist lock de 15 amps. para contacto fijo.</t>
  </si>
  <si>
    <t>Suministro e instalación de CENTRO DE CARGA QOD4S mas 2  ITM de 2 polos 15 amp modelo QO215, cargo directo por el costo del elemento, material, mano de obra  especializada, flete a la obra, acarreo hasta el lugar de su utilización, conexiones,  pruebas, material misceláneo, desperdicio, maniobras, herramienta y equipo.</t>
  </si>
  <si>
    <t>Suministro e instalación de arrancador suave para 40 H.P. 440 V, 60 HZ., Modelo:3RE54413GA439AR6 Marca SIEMENS, Incluye: materiales, mano de obra, conexiones, pruebas, acarreos, desperdicios, herramienta y equipo.</t>
  </si>
  <si>
    <t>AE15A</t>
  </si>
  <si>
    <t>LICITACIÓN No.: LPE-N011-2026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</si>
</sst>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quot;$&quot;* #,##0.00_-;\-&quot;$&quot;* #,##0.00_-;_-&quot;$&quot;* &quot;-&quot;??_-;_-@_-"/>
    <numFmt numFmtId="43" formatCode="_-* #,##0.00_-;\-* #,##0.00_-;_-* &quot;-&quot;??_-;_-@_-"/>
    <numFmt numFmtId="164" formatCode="\ \ General"/>
    <numFmt numFmtId="165" formatCode="_-[$€-2]* #,##0.00_-;\-[$€-2]* #,##0.00_-;_-[$€-2]* &quot;-&quot;??_-"/>
  </numFmts>
  <fonts count="27" x14ac:knownFonts="1">
    <font>
      <sz val="11"/>
      <color theme="1"/>
      <name val="Calibri"/>
      <family val="2"/>
      <scheme val="minor"/>
    </font>
    <font>
      <sz val="10"/>
      <name val="Arial"/>
      <family val="2"/>
    </font>
    <font>
      <sz val="10"/>
      <name val="MS Sans Serif"/>
      <family val="2"/>
    </font>
    <font>
      <sz val="10"/>
      <name val="Arial"/>
      <family val="2"/>
    </font>
    <font>
      <sz val="11"/>
      <color theme="1"/>
      <name val="Calibri"/>
      <family val="2"/>
      <scheme val="minor"/>
    </font>
    <font>
      <sz val="11"/>
      <color indexed="8"/>
      <name val="Calibri"/>
      <family val="2"/>
    </font>
    <font>
      <sz val="8"/>
      <name val="Calibri"/>
      <family val="2"/>
      <scheme val="minor"/>
    </font>
    <font>
      <sz val="11"/>
      <color rgb="FFFF0000"/>
      <name val="Calibri"/>
      <family val="2"/>
      <scheme val="minor"/>
    </font>
    <font>
      <b/>
      <sz val="12"/>
      <name val="Calibri"/>
      <family val="2"/>
      <scheme val="minor"/>
    </font>
    <font>
      <sz val="10"/>
      <name val="Calibri"/>
      <family val="2"/>
      <scheme val="minor"/>
    </font>
    <font>
      <sz val="9"/>
      <name val="Calibri"/>
      <family val="2"/>
      <scheme val="minor"/>
    </font>
    <font>
      <b/>
      <sz val="8"/>
      <name val="Calibri"/>
      <family val="2"/>
      <scheme val="minor"/>
    </font>
    <font>
      <b/>
      <sz val="8"/>
      <color rgb="FF000000"/>
      <name val="Calibri"/>
      <family val="2"/>
      <scheme val="minor"/>
    </font>
    <font>
      <b/>
      <sz val="10"/>
      <color rgb="FF993300"/>
      <name val="Calibri"/>
      <family val="2"/>
      <scheme val="minor"/>
    </font>
    <font>
      <sz val="11"/>
      <name val="Calibri"/>
      <family val="2"/>
      <scheme val="minor"/>
    </font>
    <font>
      <b/>
      <sz val="9"/>
      <name val="Calibri"/>
      <family val="2"/>
      <scheme val="minor"/>
    </font>
    <font>
      <b/>
      <sz val="14"/>
      <name val="Calibri"/>
      <family val="2"/>
      <scheme val="minor"/>
    </font>
    <font>
      <b/>
      <sz val="11"/>
      <name val="Calibri"/>
      <family val="2"/>
      <scheme val="minor"/>
    </font>
    <font>
      <sz val="8"/>
      <color theme="1"/>
      <name val="Calibri"/>
      <family val="2"/>
      <scheme val="minor"/>
    </font>
    <font>
      <sz val="8"/>
      <color indexed="8"/>
      <name val="Calibri"/>
      <family val="2"/>
      <scheme val="minor"/>
    </font>
    <font>
      <sz val="10"/>
      <color rgb="FFFF0000"/>
      <name val="Calibri"/>
      <family val="2"/>
      <scheme val="minor"/>
    </font>
    <font>
      <sz val="9"/>
      <color rgb="FFFF0000"/>
      <name val="Calibri"/>
      <family val="2"/>
      <scheme val="minor"/>
    </font>
    <font>
      <sz val="9"/>
      <color theme="1"/>
      <name val="Calibri"/>
      <family val="2"/>
      <scheme val="minor"/>
    </font>
    <font>
      <sz val="8"/>
      <color rgb="FFFF0000"/>
      <name val="Calibri"/>
      <family val="2"/>
      <scheme val="minor"/>
    </font>
    <font>
      <sz val="8"/>
      <color rgb="FF000000"/>
      <name val="Calibri"/>
      <family val="2"/>
      <scheme val="minor"/>
    </font>
    <font>
      <sz val="10"/>
      <color theme="1"/>
      <name val="Calibri"/>
      <family val="2"/>
      <scheme val="minor"/>
    </font>
    <font>
      <b/>
      <sz val="8"/>
      <color theme="1"/>
      <name val="Calibri"/>
      <family val="2"/>
      <scheme val="minor"/>
    </font>
  </fonts>
  <fills count="2">
    <fill>
      <patternFill patternType="none"/>
    </fill>
    <fill>
      <patternFill patternType="gray125"/>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s>
  <cellStyleXfs count="21">
    <xf numFmtId="0" fontId="0" fillId="0" borderId="0"/>
    <xf numFmtId="0" fontId="1" fillId="0" borderId="0"/>
    <xf numFmtId="0" fontId="2" fillId="0" borderId="0"/>
    <xf numFmtId="0" fontId="1" fillId="0" borderId="0"/>
    <xf numFmtId="0" fontId="3" fillId="0" borderId="0"/>
    <xf numFmtId="165"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44" fontId="4" fillId="0" borderId="0" applyFont="0" applyFill="0" applyBorder="0" applyAlignment="0" applyProtection="0"/>
    <xf numFmtId="0" fontId="4" fillId="0" borderId="0"/>
    <xf numFmtId="0" fontId="1" fillId="0" borderId="0"/>
    <xf numFmtId="0" fontId="5" fillId="0" borderId="0"/>
    <xf numFmtId="0" fontId="1" fillId="0" borderId="0"/>
    <xf numFmtId="43" fontId="4" fillId="0" borderId="0" applyFont="0" applyFill="0" applyBorder="0" applyAlignment="0" applyProtection="0"/>
    <xf numFmtId="0" fontId="4" fillId="0" borderId="0"/>
  </cellStyleXfs>
  <cellXfs count="193">
    <xf numFmtId="0" fontId="0" fillId="0" borderId="0" xfId="0"/>
    <xf numFmtId="43" fontId="6" fillId="0" borderId="15" xfId="19" applyFont="1" applyFill="1" applyBorder="1" applyAlignment="1">
      <alignment horizontal="center" vertical="center"/>
    </xf>
    <xf numFmtId="0" fontId="8" fillId="0" borderId="0" xfId="0" applyFont="1" applyAlignment="1">
      <alignment horizontal="center"/>
    </xf>
    <xf numFmtId="0" fontId="9" fillId="0" borderId="0" xfId="0" applyFont="1"/>
    <xf numFmtId="0" fontId="9" fillId="0" borderId="0" xfId="0" applyFont="1" applyAlignment="1">
      <alignment horizontal="center"/>
    </xf>
    <xf numFmtId="0" fontId="10" fillId="0" borderId="0" xfId="1" applyFont="1" applyAlignment="1">
      <alignment horizontal="center" vertical="center" wrapText="1"/>
    </xf>
    <xf numFmtId="0" fontId="10" fillId="0" borderId="0" xfId="1" applyFont="1" applyAlignment="1">
      <alignment horizontal="center" vertical="center"/>
    </xf>
    <xf numFmtId="0" fontId="10" fillId="0" borderId="0" xfId="1" applyFont="1" applyAlignment="1">
      <alignment horizontal="center" vertical="center"/>
    </xf>
    <xf numFmtId="0" fontId="0" fillId="0" borderId="0" xfId="0" applyFont="1"/>
    <xf numFmtId="0" fontId="9" fillId="0" borderId="1" xfId="0" applyFont="1" applyBorder="1"/>
    <xf numFmtId="0" fontId="9" fillId="0" borderId="2" xfId="0" applyFont="1" applyBorder="1"/>
    <xf numFmtId="0" fontId="9" fillId="0" borderId="4" xfId="0" applyFont="1" applyBorder="1"/>
    <xf numFmtId="0" fontId="9" fillId="0" borderId="5" xfId="0" applyFont="1" applyBorder="1" applyAlignment="1">
      <alignment horizontal="center"/>
    </xf>
    <xf numFmtId="0" fontId="9" fillId="0" borderId="6" xfId="0" applyFont="1" applyBorder="1" applyAlignment="1">
      <alignment horizontal="center"/>
    </xf>
    <xf numFmtId="0" fontId="9" fillId="0" borderId="7" xfId="0" applyFont="1" applyBorder="1" applyAlignment="1">
      <alignment horizontal="center"/>
    </xf>
    <xf numFmtId="0" fontId="9" fillId="0" borderId="8" xfId="0" applyFont="1" applyBorder="1" applyAlignment="1">
      <alignment horizontal="center"/>
    </xf>
    <xf numFmtId="0" fontId="9" fillId="0" borderId="9" xfId="0" applyFont="1" applyBorder="1" applyAlignment="1">
      <alignment horizontal="center"/>
    </xf>
    <xf numFmtId="0" fontId="9" fillId="0" borderId="10" xfId="0" applyFont="1" applyBorder="1"/>
    <xf numFmtId="0" fontId="11" fillId="0" borderId="7" xfId="0" applyFont="1" applyBorder="1" applyAlignment="1">
      <alignment horizontal="justify" vertical="top"/>
    </xf>
    <xf numFmtId="0" fontId="9" fillId="0" borderId="10" xfId="0" applyFont="1" applyBorder="1" applyAlignment="1">
      <alignment horizontal="center"/>
    </xf>
    <xf numFmtId="0" fontId="9" fillId="0" borderId="8" xfId="0" applyFont="1" applyBorder="1" applyAlignment="1">
      <alignment horizontal="center"/>
    </xf>
    <xf numFmtId="0" fontId="9" fillId="0" borderId="11" xfId="0" applyFont="1" applyBorder="1" applyAlignment="1">
      <alignment horizontal="center"/>
    </xf>
    <xf numFmtId="0" fontId="11" fillId="0" borderId="13" xfId="0" applyFont="1" applyBorder="1" applyAlignment="1">
      <alignment horizontal="justify" vertical="top"/>
    </xf>
    <xf numFmtId="0" fontId="9" fillId="0" borderId="8" xfId="0" applyFont="1" applyBorder="1"/>
    <xf numFmtId="0" fontId="9" fillId="0" borderId="14" xfId="0" applyFont="1" applyBorder="1" applyAlignment="1">
      <alignment horizontal="center"/>
    </xf>
    <xf numFmtId="0" fontId="9" fillId="0" borderId="5" xfId="0" applyFont="1" applyBorder="1" applyAlignment="1">
      <alignment horizontal="left"/>
    </xf>
    <xf numFmtId="0" fontId="9" fillId="0" borderId="6" xfId="0" applyFont="1" applyBorder="1" applyAlignment="1">
      <alignment horizontal="left"/>
    </xf>
    <xf numFmtId="0" fontId="9" fillId="0" borderId="5" xfId="0" applyFont="1" applyBorder="1" applyAlignment="1">
      <alignment horizontal="center" vertical="center"/>
    </xf>
    <xf numFmtId="0" fontId="9" fillId="0" borderId="6" xfId="0" applyFont="1" applyBorder="1"/>
    <xf numFmtId="0" fontId="9" fillId="0" borderId="5" xfId="0" applyFont="1" applyBorder="1" applyAlignment="1">
      <alignment horizontal="right"/>
    </xf>
    <xf numFmtId="0" fontId="9" fillId="0" borderId="11" xfId="0" applyFont="1" applyBorder="1"/>
    <xf numFmtId="0" fontId="9" fillId="0" borderId="12" xfId="0" applyFont="1" applyBorder="1"/>
    <xf numFmtId="0" fontId="9" fillId="0" borderId="12" xfId="0" applyFont="1" applyBorder="1"/>
    <xf numFmtId="0" fontId="9" fillId="0" borderId="1" xfId="0" applyFont="1" applyBorder="1"/>
    <xf numFmtId="0" fontId="9" fillId="0" borderId="12" xfId="0" applyFont="1" applyBorder="1" applyAlignment="1">
      <alignment horizontal="right"/>
    </xf>
    <xf numFmtId="0" fontId="9" fillId="0" borderId="13" xfId="0" applyFont="1" applyBorder="1"/>
    <xf numFmtId="0" fontId="9" fillId="0" borderId="14" xfId="0" applyFont="1" applyBorder="1"/>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12" xfId="0" applyFont="1" applyBorder="1" applyAlignment="1">
      <alignment horizontal="center" vertical="center"/>
    </xf>
    <xf numFmtId="0" fontId="8" fillId="0" borderId="1" xfId="0" applyFont="1" applyBorder="1" applyAlignment="1">
      <alignment horizontal="center" vertical="center"/>
    </xf>
    <xf numFmtId="0" fontId="8" fillId="0" borderId="13" xfId="0" applyFont="1" applyBorder="1" applyAlignment="1">
      <alignment horizontal="center" vertical="center"/>
    </xf>
    <xf numFmtId="0" fontId="11" fillId="0" borderId="9"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5" xfId="0" applyFont="1" applyBorder="1" applyAlignment="1">
      <alignment horizontal="center" vertical="center"/>
    </xf>
    <xf numFmtId="0" fontId="11" fillId="0" borderId="6" xfId="0" applyFont="1" applyBorder="1" applyAlignment="1">
      <alignment horizontal="center" vertical="center"/>
    </xf>
    <xf numFmtId="0" fontId="11" fillId="0" borderId="7" xfId="0" applyFont="1" applyBorder="1" applyAlignment="1">
      <alignment horizontal="center" vertical="center"/>
    </xf>
    <xf numFmtId="0" fontId="11" fillId="0" borderId="11"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0" xfId="0" applyFont="1" applyBorder="1" applyAlignment="1">
      <alignment horizontal="center" vertical="center"/>
    </xf>
    <xf numFmtId="0" fontId="11" fillId="0" borderId="0" xfId="0" applyFont="1" applyAlignment="1">
      <alignment horizontal="center" vertical="center"/>
    </xf>
    <xf numFmtId="0" fontId="11" fillId="0" borderId="8" xfId="0" applyFont="1" applyBorder="1" applyAlignment="1">
      <alignment horizontal="center" vertical="center"/>
    </xf>
    <xf numFmtId="0" fontId="11" fillId="0" borderId="14"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2" xfId="0" applyFont="1" applyBorder="1" applyAlignment="1">
      <alignment horizontal="center" vertical="center"/>
    </xf>
    <xf numFmtId="0" fontId="11" fillId="0" borderId="0" xfId="0" applyFont="1" applyBorder="1" applyAlignment="1">
      <alignment horizontal="center" vertical="center"/>
    </xf>
    <xf numFmtId="0" fontId="11" fillId="0" borderId="1" xfId="0" applyFont="1" applyBorder="1" applyAlignment="1">
      <alignment horizontal="center" vertical="center"/>
    </xf>
    <xf numFmtId="0" fontId="11" fillId="0" borderId="13" xfId="0" applyFont="1" applyBorder="1" applyAlignment="1">
      <alignment horizontal="center" vertical="center"/>
    </xf>
    <xf numFmtId="0" fontId="12" fillId="0" borderId="15" xfId="0" applyFont="1" applyBorder="1" applyAlignment="1">
      <alignment horizontal="center" vertical="center" wrapText="1"/>
    </xf>
    <xf numFmtId="0" fontId="12" fillId="0" borderId="15" xfId="0" applyFont="1" applyBorder="1" applyAlignment="1">
      <alignment vertical="center" wrapText="1"/>
    </xf>
    <xf numFmtId="0" fontId="10" fillId="0" borderId="2" xfId="0" applyFont="1" applyBorder="1" applyAlignment="1">
      <alignment vertical="center" wrapText="1"/>
    </xf>
    <xf numFmtId="164" fontId="13" fillId="0" borderId="3" xfId="3" applyNumberFormat="1" applyFont="1" applyBorder="1" applyAlignment="1">
      <alignment horizontal="left" vertical="top"/>
    </xf>
    <xf numFmtId="164" fontId="13" fillId="0" borderId="4" xfId="3" applyNumberFormat="1" applyFont="1" applyBorder="1" applyAlignment="1">
      <alignment horizontal="left" vertical="top"/>
    </xf>
    <xf numFmtId="164" fontId="13" fillId="0" borderId="0" xfId="3" applyNumberFormat="1" applyFont="1" applyAlignment="1">
      <alignment horizontal="left" vertical="top"/>
    </xf>
    <xf numFmtId="0" fontId="6" fillId="0" borderId="0" xfId="0" applyFont="1"/>
    <xf numFmtId="164" fontId="13" fillId="0" borderId="2" xfId="3" applyNumberFormat="1" applyFont="1" applyBorder="1" applyAlignment="1">
      <alignment horizontal="left" vertical="top"/>
    </xf>
    <xf numFmtId="164" fontId="13" fillId="0" borderId="1" xfId="3" applyNumberFormat="1" applyFont="1" applyBorder="1" applyAlignment="1">
      <alignment horizontal="left" vertical="top"/>
    </xf>
    <xf numFmtId="0" fontId="6" fillId="0" borderId="15" xfId="0" applyFont="1" applyBorder="1" applyAlignment="1">
      <alignment horizontal="center" vertical="top"/>
    </xf>
    <xf numFmtId="0" fontId="6" fillId="0" borderId="2" xfId="0" applyFont="1" applyBorder="1" applyAlignment="1">
      <alignment horizontal="right"/>
    </xf>
    <xf numFmtId="0" fontId="6" fillId="0" borderId="2" xfId="0" applyFont="1" applyBorder="1"/>
    <xf numFmtId="0" fontId="6" fillId="0" borderId="3" xfId="0" applyFont="1" applyBorder="1"/>
    <xf numFmtId="0" fontId="6" fillId="0" borderId="4" xfId="0" applyFont="1" applyBorder="1"/>
    <xf numFmtId="0" fontId="6" fillId="0" borderId="0" xfId="0" applyFont="1" applyAlignment="1">
      <alignment horizontal="center"/>
    </xf>
    <xf numFmtId="0" fontId="8" fillId="0" borderId="0" xfId="0" applyFont="1"/>
    <xf numFmtId="0" fontId="9" fillId="0" borderId="0" xfId="1" applyFont="1"/>
    <xf numFmtId="0" fontId="14" fillId="0" borderId="0" xfId="7" applyFont="1" applyAlignment="1">
      <alignment horizontal="center"/>
    </xf>
    <xf numFmtId="0" fontId="14" fillId="0" borderId="0" xfId="7" applyFont="1"/>
    <xf numFmtId="0" fontId="10" fillId="0" borderId="0" xfId="1" applyFont="1"/>
    <xf numFmtId="0" fontId="9" fillId="0" borderId="0" xfId="7" applyFont="1" applyAlignment="1">
      <alignment horizontal="center" wrapText="1"/>
    </xf>
    <xf numFmtId="0" fontId="9" fillId="0" borderId="0" xfId="7" applyFont="1" applyAlignment="1">
      <alignment horizontal="center"/>
    </xf>
    <xf numFmtId="0" fontId="9" fillId="0" borderId="0" xfId="7" applyFont="1"/>
    <xf numFmtId="0" fontId="9" fillId="0" borderId="0" xfId="0" applyFont="1" applyAlignment="1">
      <alignment horizontal="center"/>
    </xf>
    <xf numFmtId="4" fontId="9" fillId="0" borderId="1" xfId="0" applyNumberFormat="1" applyFont="1" applyBorder="1"/>
    <xf numFmtId="0" fontId="9" fillId="0" borderId="1" xfId="0" applyFont="1" applyBorder="1" applyAlignment="1">
      <alignment vertical="center" wrapText="1"/>
    </xf>
    <xf numFmtId="0" fontId="9" fillId="0" borderId="2" xfId="0" applyFont="1" applyBorder="1" applyAlignment="1">
      <alignment horizontal="left" vertical="center"/>
    </xf>
    <xf numFmtId="0" fontId="9" fillId="0" borderId="3" xfId="0" applyFont="1" applyBorder="1" applyAlignment="1">
      <alignment horizontal="left" vertical="center"/>
    </xf>
    <xf numFmtId="0" fontId="9" fillId="0" borderId="4" xfId="0" applyFont="1" applyBorder="1" applyAlignment="1">
      <alignment horizontal="left" vertical="center"/>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xf>
    <xf numFmtId="0" fontId="15" fillId="0" borderId="7" xfId="0" applyFont="1" applyBorder="1" applyAlignment="1">
      <alignment horizontal="justify" vertical="center" wrapText="1"/>
    </xf>
    <xf numFmtId="0" fontId="9" fillId="0" borderId="12"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8" xfId="0" applyFont="1" applyBorder="1" applyAlignment="1">
      <alignment horizontal="left" vertical="center" wrapText="1"/>
    </xf>
    <xf numFmtId="0" fontId="9" fillId="0" borderId="11" xfId="0" applyFont="1" applyBorder="1" applyAlignment="1">
      <alignment horizontal="center" vertical="center"/>
    </xf>
    <xf numFmtId="0" fontId="9" fillId="0" borderId="15" xfId="0" applyFont="1" applyBorder="1" applyAlignment="1">
      <alignment horizontal="left" vertical="top"/>
    </xf>
    <xf numFmtId="0" fontId="9" fillId="0" borderId="15" xfId="0" applyFont="1" applyBorder="1" applyAlignment="1">
      <alignment horizontal="center" vertical="center"/>
    </xf>
    <xf numFmtId="0" fontId="9" fillId="0" borderId="4" xfId="0" applyFont="1" applyBorder="1" applyAlignment="1">
      <alignment horizontal="left" vertical="center" wrapText="1"/>
    </xf>
    <xf numFmtId="0" fontId="9" fillId="0" borderId="9" xfId="0" applyFont="1" applyBorder="1"/>
    <xf numFmtId="0" fontId="9" fillId="0" borderId="13" xfId="0" applyFont="1" applyBorder="1" applyAlignment="1">
      <alignment horizontal="left" vertical="center" wrapText="1"/>
    </xf>
    <xf numFmtId="0" fontId="16" fillId="0" borderId="0" xfId="0" applyFont="1" applyAlignment="1">
      <alignment horizontal="center" vertical="center"/>
    </xf>
    <xf numFmtId="0" fontId="11" fillId="0" borderId="9" xfId="0" applyFont="1" applyBorder="1" applyAlignment="1">
      <alignment horizontal="center" vertical="center"/>
    </xf>
    <xf numFmtId="4" fontId="11" fillId="0" borderId="9" xfId="0" applyNumberFormat="1" applyFont="1" applyBorder="1" applyAlignment="1">
      <alignment horizontal="center" vertical="center"/>
    </xf>
    <xf numFmtId="0" fontId="17" fillId="0" borderId="5" xfId="0" applyFont="1" applyBorder="1" applyAlignment="1">
      <alignment horizontal="center" vertical="top"/>
    </xf>
    <xf numFmtId="0" fontId="17" fillId="0" borderId="6" xfId="0" applyFont="1" applyBorder="1" applyAlignment="1">
      <alignment horizontal="center" vertical="top"/>
    </xf>
    <xf numFmtId="0" fontId="11" fillId="0" borderId="11" xfId="0" applyFont="1" applyBorder="1" applyAlignment="1">
      <alignment horizontal="center" vertical="center"/>
    </xf>
    <xf numFmtId="4" fontId="11" fillId="0" borderId="11" xfId="0" applyNumberFormat="1" applyFont="1" applyBorder="1" applyAlignment="1">
      <alignment horizontal="center" vertical="center"/>
    </xf>
    <xf numFmtId="0" fontId="17" fillId="0" borderId="12" xfId="0" applyFont="1" applyBorder="1" applyAlignment="1">
      <alignment horizontal="center" vertical="top"/>
    </xf>
    <xf numFmtId="0" fontId="17" fillId="0" borderId="1" xfId="0" applyFont="1" applyBorder="1" applyAlignment="1">
      <alignment horizontal="center" vertical="top"/>
    </xf>
    <xf numFmtId="0" fontId="11" fillId="0" borderId="9" xfId="0" applyFont="1" applyBorder="1" applyAlignment="1">
      <alignment horizontal="center" vertical="top"/>
    </xf>
    <xf numFmtId="0" fontId="11" fillId="0" borderId="9" xfId="0" applyFont="1" applyBorder="1" applyAlignment="1">
      <alignment horizontal="center" vertical="center" wrapText="1"/>
    </xf>
    <xf numFmtId="0" fontId="11" fillId="0" borderId="11" xfId="0" applyFont="1" applyBorder="1" applyAlignment="1">
      <alignment horizontal="center" vertical="center"/>
    </xf>
    <xf numFmtId="0" fontId="11" fillId="0" borderId="15" xfId="0" applyFont="1" applyBorder="1" applyAlignment="1">
      <alignment horizontal="center" vertical="center"/>
    </xf>
    <xf numFmtId="0" fontId="11" fillId="0" borderId="15" xfId="0" applyFont="1" applyBorder="1" applyAlignment="1">
      <alignment horizontal="center"/>
    </xf>
    <xf numFmtId="0" fontId="11" fillId="0" borderId="15" xfId="0" applyFont="1" applyBorder="1" applyAlignment="1">
      <alignment horizontal="justify" vertical="top"/>
    </xf>
    <xf numFmtId="0" fontId="6" fillId="0" borderId="15" xfId="0" applyFont="1" applyBorder="1" applyAlignment="1">
      <alignment horizontal="center" vertical="center"/>
    </xf>
    <xf numFmtId="2" fontId="6" fillId="0" borderId="15" xfId="0" applyNumberFormat="1" applyFont="1" applyBorder="1" applyAlignment="1">
      <alignment vertical="center"/>
    </xf>
    <xf numFmtId="0" fontId="9" fillId="0" borderId="15" xfId="0" applyFont="1" applyBorder="1"/>
    <xf numFmtId="0" fontId="9" fillId="0" borderId="15" xfId="0" applyFont="1" applyBorder="1" applyAlignment="1">
      <alignment vertical="center" wrapText="1"/>
    </xf>
    <xf numFmtId="0" fontId="6" fillId="0" borderId="15" xfId="0" applyFont="1" applyFill="1" applyBorder="1" applyAlignment="1">
      <alignment horizontal="center" vertical="center"/>
    </xf>
    <xf numFmtId="0" fontId="6" fillId="0" borderId="15" xfId="0" applyFont="1" applyFill="1" applyBorder="1" applyAlignment="1">
      <alignment horizontal="justify" vertical="top"/>
    </xf>
    <xf numFmtId="0" fontId="9" fillId="0" borderId="15" xfId="0" applyFont="1" applyFill="1" applyBorder="1" applyAlignment="1">
      <alignment vertical="center" wrapText="1"/>
    </xf>
    <xf numFmtId="2" fontId="6" fillId="0" borderId="15" xfId="0" applyNumberFormat="1" applyFont="1" applyFill="1" applyBorder="1" applyAlignment="1">
      <alignment vertical="center"/>
    </xf>
    <xf numFmtId="0" fontId="9" fillId="0" borderId="15" xfId="0" applyFont="1" applyFill="1" applyBorder="1"/>
    <xf numFmtId="0" fontId="18" fillId="0" borderId="15" xfId="0" applyFont="1" applyBorder="1" applyAlignment="1">
      <alignment horizontal="center" vertical="center"/>
    </xf>
    <xf numFmtId="0" fontId="6" fillId="0" borderId="15" xfId="2" applyFont="1" applyBorder="1" applyAlignment="1">
      <alignment horizontal="justify" vertical="top" wrapText="1"/>
    </xf>
    <xf numFmtId="0" fontId="6" fillId="0" borderId="15" xfId="7" applyFont="1" applyBorder="1" applyAlignment="1">
      <alignment horizontal="center" vertical="center"/>
    </xf>
    <xf numFmtId="0" fontId="18" fillId="0" borderId="15" xfId="0" applyFont="1" applyBorder="1" applyAlignment="1">
      <alignment horizontal="justify" vertical="center" wrapText="1"/>
    </xf>
    <xf numFmtId="0" fontId="18" fillId="0" borderId="15" xfId="0" applyFont="1" applyBorder="1" applyAlignment="1">
      <alignment horizontal="justify" vertical="top" wrapText="1"/>
    </xf>
    <xf numFmtId="0" fontId="6" fillId="0" borderId="14" xfId="18" applyFont="1" applyBorder="1" applyAlignment="1">
      <alignment horizontal="justify" vertical="top" wrapText="1"/>
    </xf>
    <xf numFmtId="4" fontId="6" fillId="0" borderId="15" xfId="7" applyNumberFormat="1" applyFont="1" applyBorder="1" applyAlignment="1">
      <alignment horizontal="center" vertical="center"/>
    </xf>
    <xf numFmtId="0" fontId="6" fillId="0" borderId="9" xfId="0" applyFont="1" applyBorder="1" applyAlignment="1">
      <alignment horizontal="left" vertical="top" wrapText="1"/>
    </xf>
    <xf numFmtId="0" fontId="18" fillId="0" borderId="15" xfId="0" applyFont="1" applyFill="1" applyBorder="1" applyAlignment="1">
      <alignment horizontal="center" vertical="center"/>
    </xf>
    <xf numFmtId="0" fontId="18" fillId="0" borderId="15" xfId="0" applyFont="1" applyFill="1" applyBorder="1" applyAlignment="1">
      <alignment horizontal="justify" vertical="top" wrapText="1"/>
    </xf>
    <xf numFmtId="0" fontId="18" fillId="0" borderId="15" xfId="2" applyFont="1" applyBorder="1" applyAlignment="1">
      <alignment horizontal="justify" vertical="top" wrapText="1"/>
    </xf>
    <xf numFmtId="0" fontId="19" fillId="0" borderId="15" xfId="17" applyFont="1" applyBorder="1" applyAlignment="1">
      <alignment horizontal="center" vertical="center" wrapText="1"/>
    </xf>
    <xf numFmtId="0" fontId="10" fillId="0" borderId="15" xfId="0" applyFont="1" applyFill="1" applyBorder="1" applyAlignment="1">
      <alignment horizontal="center" vertical="center"/>
    </xf>
    <xf numFmtId="0" fontId="18" fillId="0" borderId="15" xfId="0" applyFont="1" applyFill="1" applyBorder="1" applyAlignment="1">
      <alignment horizontal="justify" vertical="center" wrapText="1"/>
    </xf>
    <xf numFmtId="0" fontId="6" fillId="0" borderId="15" xfId="0" applyFont="1" applyBorder="1" applyAlignment="1">
      <alignment horizontal="justify" vertical="top" wrapText="1"/>
    </xf>
    <xf numFmtId="0" fontId="6" fillId="0" borderId="15" xfId="17" applyFont="1" applyBorder="1" applyAlignment="1">
      <alignment horizontal="center" vertical="center" wrapText="1"/>
    </xf>
    <xf numFmtId="0" fontId="6" fillId="0" borderId="15" xfId="0" applyFont="1" applyBorder="1" applyAlignment="1">
      <alignment horizontal="justify" vertical="top"/>
    </xf>
    <xf numFmtId="0" fontId="6" fillId="0" borderId="15" xfId="0" applyFont="1" applyBorder="1"/>
    <xf numFmtId="0" fontId="6" fillId="0" borderId="15" xfId="0" applyFont="1" applyFill="1" applyBorder="1" applyAlignment="1">
      <alignment vertical="center" wrapText="1"/>
    </xf>
    <xf numFmtId="0" fontId="6" fillId="0" borderId="15" xfId="0" applyFont="1" applyFill="1" applyBorder="1" applyAlignment="1">
      <alignment horizontal="justify" vertical="top" wrapText="1"/>
    </xf>
    <xf numFmtId="0" fontId="6" fillId="0" borderId="15" xfId="0" applyFont="1" applyFill="1" applyBorder="1"/>
    <xf numFmtId="0" fontId="19" fillId="0" borderId="15" xfId="17" applyFont="1" applyFill="1" applyBorder="1" applyAlignment="1">
      <alignment horizontal="center" vertical="center" wrapText="1"/>
    </xf>
    <xf numFmtId="0" fontId="18" fillId="0" borderId="15" xfId="20" applyFont="1" applyBorder="1" applyAlignment="1">
      <alignment horizontal="justify" vertical="top" wrapText="1"/>
    </xf>
    <xf numFmtId="0" fontId="6" fillId="0" borderId="15" xfId="2" applyFont="1" applyBorder="1" applyAlignment="1">
      <alignment horizontal="justify" vertical="justify" wrapText="1"/>
    </xf>
    <xf numFmtId="0" fontId="6" fillId="0" borderId="15" xfId="2" applyFont="1" applyBorder="1" applyAlignment="1">
      <alignment horizontal="center" vertical="center"/>
    </xf>
    <xf numFmtId="0" fontId="6" fillId="0" borderId="15" xfId="0" applyFont="1" applyBorder="1" applyAlignment="1">
      <alignment horizontal="center" vertical="center" wrapText="1"/>
    </xf>
    <xf numFmtId="0" fontId="10" fillId="0" borderId="15" xfId="0" applyFont="1" applyBorder="1" applyAlignment="1">
      <alignment horizontal="center" vertical="center"/>
    </xf>
    <xf numFmtId="0" fontId="20" fillId="0" borderId="15" xfId="0" applyFont="1" applyFill="1" applyBorder="1" applyAlignment="1">
      <alignment vertical="center" wrapText="1"/>
    </xf>
    <xf numFmtId="0" fontId="21" fillId="0" borderId="15" xfId="0" applyFont="1" applyFill="1" applyBorder="1" applyAlignment="1">
      <alignment vertical="center" wrapText="1"/>
    </xf>
    <xf numFmtId="0" fontId="22" fillId="0" borderId="15" xfId="0" applyFont="1" applyBorder="1" applyAlignment="1">
      <alignment horizontal="center" vertical="center"/>
    </xf>
    <xf numFmtId="0" fontId="23" fillId="0" borderId="15" xfId="0" applyFont="1" applyFill="1" applyBorder="1" applyAlignment="1">
      <alignment horizontal="justify" vertical="top" wrapText="1"/>
    </xf>
    <xf numFmtId="0" fontId="7" fillId="0" borderId="0" xfId="0" applyFont="1" applyFill="1" applyAlignment="1">
      <alignment wrapText="1"/>
    </xf>
    <xf numFmtId="0" fontId="22" fillId="0" borderId="15" xfId="0" applyFont="1" applyFill="1" applyBorder="1" applyAlignment="1">
      <alignment horizontal="center" vertical="center"/>
    </xf>
    <xf numFmtId="0" fontId="10" fillId="0" borderId="15" xfId="0" applyFont="1" applyBorder="1" applyAlignment="1">
      <alignment horizontal="center" vertical="center" wrapText="1"/>
    </xf>
    <xf numFmtId="0" fontId="11" fillId="0" borderId="2" xfId="0" applyFont="1" applyBorder="1" applyAlignment="1">
      <alignment horizontal="center" vertical="center"/>
    </xf>
    <xf numFmtId="0" fontId="24" fillId="0" borderId="15" xfId="0" applyFont="1" applyFill="1" applyBorder="1" applyAlignment="1">
      <alignment horizontal="center" vertical="center" wrapText="1"/>
    </xf>
    <xf numFmtId="0" fontId="12" fillId="0" borderId="15" xfId="0" applyFont="1" applyFill="1" applyBorder="1" applyAlignment="1">
      <alignment vertical="center" wrapText="1"/>
    </xf>
    <xf numFmtId="0" fontId="6" fillId="0" borderId="15" xfId="0" applyFont="1" applyFill="1" applyBorder="1" applyAlignment="1">
      <alignment horizontal="center" vertical="center" wrapText="1"/>
    </xf>
    <xf numFmtId="2" fontId="6" fillId="0" borderId="15" xfId="0" applyNumberFormat="1" applyFont="1" applyFill="1" applyBorder="1" applyAlignment="1">
      <alignment horizontal="center" vertical="center" wrapText="1"/>
    </xf>
    <xf numFmtId="0" fontId="6" fillId="0" borderId="2" xfId="0" applyFont="1" applyBorder="1" applyAlignment="1">
      <alignment horizontal="center" vertical="center"/>
    </xf>
    <xf numFmtId="2" fontId="24" fillId="0" borderId="15" xfId="0" applyNumberFormat="1" applyFont="1" applyBorder="1" applyAlignment="1">
      <alignment horizontal="center" vertical="center" wrapText="1"/>
    </xf>
    <xf numFmtId="49" fontId="24" fillId="0" borderId="15" xfId="0" applyNumberFormat="1" applyFont="1" applyFill="1" applyBorder="1" applyAlignment="1">
      <alignment horizontal="justify" vertical="top" wrapText="1" shrinkToFit="1" readingOrder="1"/>
    </xf>
    <xf numFmtId="0" fontId="24" fillId="0" borderId="15" xfId="0" applyFont="1" applyBorder="1" applyAlignment="1">
      <alignment horizontal="center" vertical="center" readingOrder="1"/>
    </xf>
    <xf numFmtId="0" fontId="6" fillId="0" borderId="9" xfId="0" applyFont="1" applyFill="1" applyBorder="1" applyAlignment="1">
      <alignment horizontal="justify" vertical="top" wrapText="1"/>
    </xf>
    <xf numFmtId="2" fontId="24" fillId="0" borderId="15" xfId="0" applyNumberFormat="1" applyFont="1" applyFill="1" applyBorder="1" applyAlignment="1">
      <alignment horizontal="center" vertical="center" wrapText="1"/>
    </xf>
    <xf numFmtId="2" fontId="6" fillId="0" borderId="15" xfId="0" applyNumberFormat="1" applyFont="1" applyBorder="1" applyAlignment="1">
      <alignment horizontal="center" vertical="center" wrapText="1"/>
    </xf>
    <xf numFmtId="0" fontId="6" fillId="0" borderId="15" xfId="0" applyFont="1" applyBorder="1" applyAlignment="1">
      <alignment horizontal="justify" vertical="center" wrapText="1"/>
    </xf>
    <xf numFmtId="0" fontId="12" fillId="0" borderId="15" xfId="0" applyFont="1" applyFill="1" applyBorder="1" applyAlignment="1">
      <alignment horizontal="center" vertical="center" wrapText="1"/>
    </xf>
    <xf numFmtId="0" fontId="24" fillId="0" borderId="15" xfId="0" applyFont="1" applyBorder="1" applyAlignment="1">
      <alignment vertical="top" wrapText="1"/>
    </xf>
    <xf numFmtId="0" fontId="6" fillId="0" borderId="15" xfId="11" applyFont="1" applyBorder="1" applyAlignment="1">
      <alignment horizontal="center" vertical="center"/>
    </xf>
    <xf numFmtId="0" fontId="24" fillId="0" borderId="15" xfId="0" applyFont="1" applyBorder="1" applyAlignment="1">
      <alignment vertical="center" wrapText="1"/>
    </xf>
    <xf numFmtId="0" fontId="24" fillId="0" borderId="15" xfId="0" applyFont="1" applyFill="1" applyBorder="1" applyAlignment="1">
      <alignment horizontal="justify" vertical="top" wrapText="1"/>
    </xf>
    <xf numFmtId="0" fontId="24" fillId="0" borderId="15" xfId="0" applyFont="1" applyBorder="1" applyAlignment="1">
      <alignment horizontal="center" vertical="center" wrapText="1"/>
    </xf>
    <xf numFmtId="0" fontId="6" fillId="0" borderId="15" xfId="18" applyFont="1" applyBorder="1" applyAlignment="1">
      <alignment horizontal="center" vertical="center"/>
    </xf>
    <xf numFmtId="0" fontId="25" fillId="0" borderId="0" xfId="0" applyFont="1" applyAlignment="1">
      <alignment horizontal="center"/>
    </xf>
    <xf numFmtId="0" fontId="25" fillId="0" borderId="0" xfId="0" applyFont="1"/>
    <xf numFmtId="4" fontId="25" fillId="0" borderId="0" xfId="0" applyNumberFormat="1" applyFont="1"/>
    <xf numFmtId="0" fontId="26" fillId="0" borderId="0" xfId="0" applyFont="1" applyAlignment="1">
      <alignment horizontal="right" vertical="center" wrapText="1"/>
    </xf>
    <xf numFmtId="0" fontId="25" fillId="0" borderId="16" xfId="0" applyFont="1" applyBorder="1"/>
    <xf numFmtId="0" fontId="25" fillId="0" borderId="0" xfId="0" applyFont="1" applyAlignment="1">
      <alignment vertical="center" wrapText="1"/>
    </xf>
    <xf numFmtId="1" fontId="25" fillId="0" borderId="2" xfId="0" applyNumberFormat="1" applyFont="1" applyBorder="1" applyAlignment="1">
      <alignment horizontal="left" vertical="center" wrapText="1"/>
    </xf>
    <xf numFmtId="1" fontId="25" fillId="0" borderId="3" xfId="0" applyNumberFormat="1" applyFont="1" applyBorder="1" applyAlignment="1">
      <alignment horizontal="left" vertical="center" wrapText="1"/>
    </xf>
    <xf numFmtId="1" fontId="25" fillId="0" borderId="4" xfId="0" applyNumberFormat="1" applyFont="1" applyBorder="1" applyAlignment="1">
      <alignment horizontal="left" vertical="center" wrapText="1"/>
    </xf>
    <xf numFmtId="4" fontId="9" fillId="0" borderId="0" xfId="0" applyNumberFormat="1" applyFont="1"/>
    <xf numFmtId="0" fontId="9" fillId="0" borderId="0" xfId="0" applyFont="1" applyAlignment="1">
      <alignment vertical="center" wrapText="1"/>
    </xf>
  </cellXfs>
  <cellStyles count="21">
    <cellStyle name="Euro" xfId="5"/>
    <cellStyle name="Euro 2" xfId="13"/>
    <cellStyle name="Millares" xfId="19" builtinId="3"/>
    <cellStyle name="Moneda 2" xfId="14"/>
    <cellStyle name="Normal" xfId="0" builtinId="0"/>
    <cellStyle name="Normal 12 10 2" xfId="20"/>
    <cellStyle name="Normal 17" xfId="10"/>
    <cellStyle name="Normal 2" xfId="1"/>
    <cellStyle name="Normal 2 2" xfId="7"/>
    <cellStyle name="Normal 2 2 2" xfId="11"/>
    <cellStyle name="Normal 25" xfId="9"/>
    <cellStyle name="Normal 3" xfId="4"/>
    <cellStyle name="Normal 3 2" xfId="12"/>
    <cellStyle name="Normal 4" xfId="6"/>
    <cellStyle name="Normal 5" xfId="16"/>
    <cellStyle name="Normal 5 2" xfId="18"/>
    <cellStyle name="Normal 6" xfId="15"/>
    <cellStyle name="Normal 7 2" xfId="8"/>
    <cellStyle name="Normal_formato presupuesto111" xfId="17"/>
    <cellStyle name="Normal_GSANCHEZ 2" xfId="2"/>
    <cellStyle name="Normal_Presupuestos corregidos y aumentados(BUSTAMANTE)" xfId="3"/>
  </cellStyles>
  <dxfs count="373">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s>
  <tableStyles count="0" defaultTableStyle="TableStyleMedium2" defaultPivotStyle="PivotStyleLight16"/>
  <colors>
    <mruColors>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1</xdr:col>
      <xdr:colOff>644638</xdr:colOff>
      <xdr:row>1</xdr:row>
      <xdr:rowOff>66675</xdr:rowOff>
    </xdr:from>
    <xdr:to>
      <xdr:col>3</xdr:col>
      <xdr:colOff>370454</xdr:colOff>
      <xdr:row>3</xdr:row>
      <xdr:rowOff>79602</xdr:rowOff>
    </xdr:to>
    <xdr:pic>
      <xdr:nvPicPr>
        <xdr:cNvPr id="4" name="Imagen 1" descr="Tamaulipas-Sop Bicentenario-13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r="17470"/>
        <a:stretch>
          <a:fillRect/>
        </a:stretch>
      </xdr:blipFill>
      <xdr:spPr bwMode="auto">
        <a:xfrm>
          <a:off x="1103879" y="279287"/>
          <a:ext cx="3280682" cy="5487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274183</xdr:colOff>
      <xdr:row>0</xdr:row>
      <xdr:rowOff>191521</xdr:rowOff>
    </xdr:from>
    <xdr:to>
      <xdr:col>8</xdr:col>
      <xdr:colOff>19049</xdr:colOff>
      <xdr:row>4</xdr:row>
      <xdr:rowOff>127567</xdr:rowOff>
    </xdr:to>
    <xdr:sp macro="" textlink="">
      <xdr:nvSpPr>
        <xdr:cNvPr id="1026" name="Cuadro de texto 3"/>
        <xdr:cNvSpPr txBox="1">
          <a:spLocks noChangeArrowheads="1"/>
        </xdr:cNvSpPr>
      </xdr:nvSpPr>
      <xdr:spPr bwMode="auto">
        <a:xfrm>
          <a:off x="4288290" y="191521"/>
          <a:ext cx="4541384" cy="8460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500"/>
            </a:lnSpc>
            <a:defRPr sz="1000"/>
          </a:pPr>
          <a:r>
            <a:rPr lang="es-MX" sz="1500" b="1" i="0" u="none" strike="noStrike" baseline="0">
              <a:solidFill>
                <a:srgbClr val="000000"/>
              </a:solidFill>
              <a:latin typeface="DIN Pro Regular"/>
              <a:cs typeface="DIN Pro Regular"/>
            </a:rPr>
            <a:t> </a:t>
          </a:r>
          <a:r>
            <a:rPr lang="es-MX" sz="1300" b="1" i="0" u="none" strike="noStrike" baseline="0">
              <a:solidFill>
                <a:srgbClr val="000000"/>
              </a:solidFill>
              <a:latin typeface="Calibri"/>
              <a:ea typeface="Calibri"/>
              <a:cs typeface="Calibri"/>
            </a:rPr>
            <a:t>GOBIERNO DEL ESTADO DE TAMAULIPAS</a:t>
          </a:r>
          <a:endParaRPr lang="es-MX" sz="1100" b="0" i="0" u="none" strike="noStrike" baseline="0">
            <a:solidFill>
              <a:srgbClr val="000000"/>
            </a:solidFill>
            <a:latin typeface="Calibri"/>
            <a:ea typeface="Calibri"/>
            <a:cs typeface="Calibri"/>
          </a:endParaRPr>
        </a:p>
        <a:p>
          <a:pPr algn="l" rtl="0">
            <a:lnSpc>
              <a:spcPts val="900"/>
            </a:lnSpc>
            <a:defRPr sz="1000"/>
          </a:pPr>
          <a:r>
            <a:rPr lang="es-MX" sz="900" b="1" i="0" u="none" strike="noStrike" baseline="0">
              <a:solidFill>
                <a:srgbClr val="000000"/>
              </a:solidFill>
              <a:latin typeface="Calibri"/>
              <a:ea typeface="Calibri"/>
              <a:cs typeface="Calibri"/>
            </a:rPr>
            <a:t>SECRETARÍA DE FINANZAS DEL GOBIERNO DEL ESTADO DE TAMAULIPAS</a:t>
          </a:r>
          <a:endParaRPr lang="es-MX" sz="1100" b="0" i="0" u="none" strike="noStrike" baseline="0">
            <a:solidFill>
              <a:srgbClr val="000000"/>
            </a:solidFill>
            <a:latin typeface="Calibri"/>
            <a:ea typeface="Calibri"/>
            <a:cs typeface="Calibri"/>
          </a:endParaRPr>
        </a:p>
        <a:p>
          <a:pPr algn="l" rtl="0">
            <a:lnSpc>
              <a:spcPts val="1000"/>
            </a:lnSpc>
            <a:defRPr sz="1000"/>
          </a:pPr>
          <a:r>
            <a:rPr lang="es-MX" sz="1000" b="1" i="0" u="none" strike="noStrike" baseline="0">
              <a:solidFill>
                <a:srgbClr val="000000"/>
              </a:solidFill>
              <a:latin typeface="Calibri"/>
              <a:ea typeface="Calibri"/>
              <a:cs typeface="Calibri"/>
            </a:rPr>
            <a:t>SECRETARÍA DE OBRAS PÚBLICAS</a:t>
          </a:r>
          <a:endParaRPr lang="es-MX" sz="1100" b="0" i="0" u="none" strike="noStrike" baseline="0">
            <a:solidFill>
              <a:srgbClr val="000000"/>
            </a:solidFill>
            <a:latin typeface="Calibri"/>
            <a:ea typeface="Calibri"/>
            <a:cs typeface="Calibri"/>
          </a:endParaRPr>
        </a:p>
        <a:p>
          <a:pPr algn="l" rtl="0">
            <a:lnSpc>
              <a:spcPts val="1000"/>
            </a:lnSpc>
            <a:defRPr sz="1000"/>
          </a:pPr>
          <a:r>
            <a:rPr lang="es-MX" sz="1000" b="1" i="0" u="none" strike="noStrike" baseline="0">
              <a:solidFill>
                <a:srgbClr val="000000"/>
              </a:solidFill>
              <a:latin typeface="Calibri"/>
              <a:ea typeface="Calibri"/>
              <a:cs typeface="Calibri"/>
            </a:rPr>
            <a:t>COMITÉ TÉCNICO PARA LA CONTRATACIÓN DE </a:t>
          </a:r>
          <a:endParaRPr lang="es-MX" sz="1100" b="0" i="0" u="none" strike="noStrike" baseline="0">
            <a:solidFill>
              <a:srgbClr val="000000"/>
            </a:solidFill>
            <a:latin typeface="Calibri"/>
            <a:ea typeface="Calibri"/>
            <a:cs typeface="Calibri"/>
          </a:endParaRPr>
        </a:p>
        <a:p>
          <a:pPr algn="l" rtl="0">
            <a:defRPr sz="1000"/>
          </a:pPr>
          <a:r>
            <a:rPr lang="es-MX" sz="1000" b="1" i="0" u="none" strike="noStrike" baseline="0">
              <a:solidFill>
                <a:srgbClr val="000000"/>
              </a:solidFill>
              <a:latin typeface="Calibri"/>
              <a:ea typeface="Calibri"/>
              <a:cs typeface="Calibri"/>
            </a:rPr>
            <a:t>OBRAS PÚBLICAS Y SERVICIOS RELACIONADAS CON LAS MISMAS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DINCond-Black"/>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Helvetica"/>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762000</xdr:colOff>
      <xdr:row>1</xdr:row>
      <xdr:rowOff>38100</xdr:rowOff>
    </xdr:from>
    <xdr:to>
      <xdr:col>1</xdr:col>
      <xdr:colOff>3124200</xdr:colOff>
      <xdr:row>3</xdr:row>
      <xdr:rowOff>104775</xdr:rowOff>
    </xdr:to>
    <xdr:pic>
      <xdr:nvPicPr>
        <xdr:cNvPr id="4" name="Imagen 1" descr="Tamaulipas-Sop Bicentenario-13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r="17470"/>
        <a:stretch>
          <a:fillRect/>
        </a:stretch>
      </xdr:blipFill>
      <xdr:spPr bwMode="auto">
        <a:xfrm>
          <a:off x="762000" y="238125"/>
          <a:ext cx="3267075" cy="552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3248025</xdr:colOff>
      <xdr:row>0</xdr:row>
      <xdr:rowOff>171450</xdr:rowOff>
    </xdr:from>
    <xdr:to>
      <xdr:col>7</xdr:col>
      <xdr:colOff>0</xdr:colOff>
      <xdr:row>5</xdr:row>
      <xdr:rowOff>66675</xdr:rowOff>
    </xdr:to>
    <xdr:sp macro="" textlink="">
      <xdr:nvSpPr>
        <xdr:cNvPr id="2050" name="Cuadro de texto 3"/>
        <xdr:cNvSpPr txBox="1">
          <a:spLocks noChangeArrowheads="1"/>
        </xdr:cNvSpPr>
      </xdr:nvSpPr>
      <xdr:spPr bwMode="auto">
        <a:xfrm>
          <a:off x="4152900" y="171450"/>
          <a:ext cx="4524375"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500"/>
            </a:lnSpc>
            <a:defRPr sz="1000"/>
          </a:pPr>
          <a:r>
            <a:rPr lang="es-MX" sz="1500" b="1" i="0" u="none" strike="noStrike" baseline="0">
              <a:solidFill>
                <a:srgbClr val="000000"/>
              </a:solidFill>
              <a:latin typeface="DIN Pro Regular"/>
              <a:cs typeface="DIN Pro Regular"/>
            </a:rPr>
            <a:t> </a:t>
          </a:r>
          <a:r>
            <a:rPr lang="es-MX" sz="1300" b="1" i="0" u="none" strike="noStrike" baseline="0">
              <a:solidFill>
                <a:srgbClr val="000000"/>
              </a:solidFill>
              <a:latin typeface="Calibri"/>
              <a:ea typeface="Calibri"/>
              <a:cs typeface="Calibri"/>
            </a:rPr>
            <a:t>GOBIERNO DEL ESTADO DE TAMAULIPAS</a:t>
          </a:r>
          <a:endParaRPr lang="es-MX" sz="1100" b="0" i="0" u="none" strike="noStrike" baseline="0">
            <a:solidFill>
              <a:srgbClr val="000000"/>
            </a:solidFill>
            <a:latin typeface="Calibri"/>
            <a:ea typeface="Calibri"/>
            <a:cs typeface="Calibri"/>
          </a:endParaRPr>
        </a:p>
        <a:p>
          <a:pPr algn="l" rtl="0">
            <a:lnSpc>
              <a:spcPts val="900"/>
            </a:lnSpc>
            <a:defRPr sz="1000"/>
          </a:pPr>
          <a:r>
            <a:rPr lang="es-MX" sz="900" b="1" i="0" u="none" strike="noStrike" baseline="0">
              <a:solidFill>
                <a:srgbClr val="000000"/>
              </a:solidFill>
              <a:latin typeface="Calibri"/>
              <a:ea typeface="Calibri"/>
              <a:cs typeface="Calibri"/>
            </a:rPr>
            <a:t>SECRETARÍA DE FINANZAS DEL GOBIERNO DEL ESTADO DE TAMAULIPAS</a:t>
          </a:r>
          <a:endParaRPr lang="es-MX" sz="1100" b="0" i="0" u="none" strike="noStrike" baseline="0">
            <a:solidFill>
              <a:srgbClr val="000000"/>
            </a:solidFill>
            <a:latin typeface="Calibri"/>
            <a:ea typeface="Calibri"/>
            <a:cs typeface="Calibri"/>
          </a:endParaRPr>
        </a:p>
        <a:p>
          <a:pPr algn="l" rtl="0">
            <a:lnSpc>
              <a:spcPts val="1000"/>
            </a:lnSpc>
            <a:defRPr sz="1000"/>
          </a:pPr>
          <a:r>
            <a:rPr lang="es-MX" sz="1000" b="1" i="0" u="none" strike="noStrike" baseline="0">
              <a:solidFill>
                <a:srgbClr val="000000"/>
              </a:solidFill>
              <a:latin typeface="Calibri"/>
              <a:ea typeface="Calibri"/>
              <a:cs typeface="Calibri"/>
            </a:rPr>
            <a:t>SECRETARÍA DE OBRAS PÚBLICAS</a:t>
          </a:r>
          <a:endParaRPr lang="es-MX" sz="1100" b="0" i="0" u="none" strike="noStrike" baseline="0">
            <a:solidFill>
              <a:srgbClr val="000000"/>
            </a:solidFill>
            <a:latin typeface="Calibri"/>
            <a:ea typeface="Calibri"/>
            <a:cs typeface="Calibri"/>
          </a:endParaRPr>
        </a:p>
        <a:p>
          <a:pPr algn="l" rtl="0">
            <a:lnSpc>
              <a:spcPts val="1000"/>
            </a:lnSpc>
            <a:defRPr sz="1000"/>
          </a:pPr>
          <a:r>
            <a:rPr lang="es-MX" sz="1000" b="1" i="0" u="none" strike="noStrike" baseline="0">
              <a:solidFill>
                <a:srgbClr val="000000"/>
              </a:solidFill>
              <a:latin typeface="Calibri"/>
              <a:ea typeface="Calibri"/>
              <a:cs typeface="Calibri"/>
            </a:rPr>
            <a:t>COMITÉ TÉCNICO PARA LA CONTRATACIÓN DE </a:t>
          </a:r>
          <a:endParaRPr lang="es-MX" sz="1100" b="0" i="0" u="none" strike="noStrike" baseline="0">
            <a:solidFill>
              <a:srgbClr val="000000"/>
            </a:solidFill>
            <a:latin typeface="Calibri"/>
            <a:ea typeface="Calibri"/>
            <a:cs typeface="Calibri"/>
          </a:endParaRPr>
        </a:p>
        <a:p>
          <a:pPr algn="l" rtl="0">
            <a:defRPr sz="1000"/>
          </a:pPr>
          <a:r>
            <a:rPr lang="es-MX" sz="1000" b="1" i="0" u="none" strike="noStrike" baseline="0">
              <a:solidFill>
                <a:srgbClr val="000000"/>
              </a:solidFill>
              <a:latin typeface="Calibri"/>
              <a:ea typeface="Calibri"/>
              <a:cs typeface="Calibri"/>
            </a:rPr>
            <a:t>OBRAS PÚBLICAS Y SERVICIOS RELACIONADAS CON LAS MISMAS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DINCond-Black"/>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Helvetica"/>
            </a:rPr>
            <a:t> </a:t>
          </a:r>
        </a:p>
      </xdr:txBody>
    </xdr:sp>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file:///\\MXL9021WWY-PC\direccion.ne\Desktop\04%20AGUA-DNE\DIAN\5.-%20SERGIO%20CARRANCO\LICITACI&#211;N%202026\EXP%20125-2026%20REHAB%20PLTA%20TRATTO%20NVO%20LAREDO%20TAM\2.-%20Proyecto%20Original\02%20CATALAGO%20DE%20CONCEPTOS%20SEGUNDO%20MODULO%20PLANTA%20NORTE%20comentarios%20y%20observaciones.xlsx?F10B1475" TargetMode="External"/><Relationship Id="rId1" Type="http://schemas.openxmlformats.org/officeDocument/2006/relationships/externalLinkPath" Target="file:///\\F10B1475\02%20CATALAGO%20DE%20CONCEPTOS%20SEGUNDO%20MODULO%20PLANTA%20NORTE%20comentarios%20y%20observacion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LOGO"/>
      <sheetName val="CATCON"/>
      <sheetName val="RESUMEN"/>
      <sheetName val="PROGRAMA DE OBRA"/>
    </sheetNames>
    <sheetDataSet>
      <sheetData sheetId="0" refreshError="1"/>
      <sheetData sheetId="1">
        <row r="15">
          <cell r="B15" t="str">
            <v>I</v>
          </cell>
          <cell r="C15" t="str">
            <v>OBRAS EXTERIORES</v>
          </cell>
        </row>
        <row r="16">
          <cell r="B16" t="str">
            <v>1001 00</v>
          </cell>
          <cell r="C16" t="str">
            <v>CONSTRUCCION DE...</v>
          </cell>
        </row>
        <row r="17">
          <cell r="B17" t="str">
            <v>1001 01</v>
          </cell>
          <cell r="C17" t="str">
            <v>BASE DE GRAVA CEMENTADA.</v>
          </cell>
        </row>
        <row r="18">
          <cell r="B18" t="str">
            <v>1001 05</v>
          </cell>
          <cell r="C18" t="str">
            <v>PAVIMENTO ASFALTICO C/CARPETA DE 5 CM. DE ESPESOR</v>
          </cell>
        </row>
        <row r="19">
          <cell r="B19" t="str">
            <v>1001 11</v>
          </cell>
          <cell r="C19" t="str">
            <v>PAVIMENTO O BANQUETA DE CONCRETO MR-45 KG/CM2. 15 CM. ESPESOR INC. JUNTAS Y PASA JUNTAS</v>
          </cell>
        </row>
        <row r="20">
          <cell r="B20" t="str">
            <v>1001 11A</v>
          </cell>
          <cell r="C20" t="str">
            <v>PAVIMENTO O BANQUETA DE CONCRETO 150 KG/CM2. 10 CM. ESPESOR INC. MALLA ELECTRO SOLDADA VER PLANO</v>
          </cell>
        </row>
        <row r="21">
          <cell r="B21" t="str">
            <v>GUA-01</v>
          </cell>
          <cell r="C21" t="str">
            <v xml:space="preserve">GUARNICION TIPO PECHO PALOMA F'C= 150 KG/CM2. INC. PINTURA </v>
          </cell>
        </row>
        <row r="22">
          <cell r="B22" t="str">
            <v>1120 00</v>
          </cell>
          <cell r="C22" t="str">
            <v>EXCAVACION EN CORTE PARA CONSTRUCCION DE CAMINOS......</v>
          </cell>
        </row>
        <row r="23">
          <cell r="B23" t="str">
            <v>1120 01</v>
          </cell>
          <cell r="C23" t="str">
            <v xml:space="preserve">EN MATERIAL COMUN,  </v>
          </cell>
        </row>
        <row r="24">
          <cell r="B24" t="str">
            <v>1121 00</v>
          </cell>
          <cell r="C24" t="str">
            <v>TERRAPLENES Y REVESTIMIENTOS</v>
          </cell>
        </row>
        <row r="25">
          <cell r="B25" t="str">
            <v>1121 01A</v>
          </cell>
          <cell r="C25" t="str">
            <v>TERRAPLEN COMPACTADO AL 95% PROCTOR CON MATERIAL PRODUCTO DE EXCAVACION.</v>
          </cell>
        </row>
        <row r="26">
          <cell r="B26" t="str">
            <v>1121 01B</v>
          </cell>
          <cell r="C26" t="str">
            <v>TERRAPLEN COMPACTADO AL 95% PROCTOR CON MATERIAL DE BANCO</v>
          </cell>
        </row>
        <row r="27">
          <cell r="B27" t="str">
            <v>9000 00</v>
          </cell>
          <cell r="C27" t="str">
            <v>ACARREO 1er.  KM.  DE  MATERIALES  PETREOS, ARENA, GRAVA, MAT. PRODUCTO DE EXCAVACION EN CAMION VOLTEO, DESCARGA A VOLTEO EN CAMINO...</v>
          </cell>
        </row>
        <row r="28">
          <cell r="B28" t="str">
            <v>9000 02</v>
          </cell>
          <cell r="C28" t="str">
            <v>PLANO TERRACERIAS, LOMERIO SUAVE REVESTIDO, LOMERIO PRONUNCIADO PAVIMENTADO.</v>
          </cell>
        </row>
        <row r="29">
          <cell r="B29" t="str">
            <v>9002 00</v>
          </cell>
          <cell r="C29" t="str">
            <v>ACARREO KM. SUBSECUENTES AL 1o., DE MAT. PETREOS ARENA, GRAVA, MAT. PRUDUCTO DE EXCAVACION EN CAMION VOLTEO, EN CAMINO....</v>
          </cell>
        </row>
        <row r="30">
          <cell r="B30" t="str">
            <v>9002 02</v>
          </cell>
          <cell r="C30" t="str">
            <v>PLANO TERRACERIAS, LOMERIO SUAVE REVESTIDO, LOMERIO PRONUNCIADO PAVIMENTADO.</v>
          </cell>
        </row>
        <row r="31">
          <cell r="B31" t="str">
            <v>POLI-1.25</v>
          </cell>
          <cell r="C31" t="str">
            <v>SUMINISTRO E INSTALACION DE POLIDUCTO DE 1 1/4" ( 31.75 MM) DE DIAMETRO, INCLUYE: LOS ACCESORIOS NECESARIOS PARA SU INSTALACION.</v>
          </cell>
        </row>
        <row r="32">
          <cell r="B32" t="str">
            <v>II</v>
          </cell>
          <cell r="C32" t="str">
            <v>CONSTRUCCION DE GUARDAGANADOS</v>
          </cell>
        </row>
        <row r="33">
          <cell r="B33" t="str">
            <v>GG 1120 01</v>
          </cell>
          <cell r="C33" t="str">
            <v xml:space="preserve">EXCAVACION EN CORTE PARA CONSTRUCCION DE CAMINOS......
EN MATERIAL COMUN,  </v>
          </cell>
        </row>
        <row r="34">
          <cell r="B34" t="str">
            <v>GG 1100 01</v>
          </cell>
          <cell r="C34" t="str">
            <v>EXCAVACION CON EQUIPO PARA ZANJAS EN MATERIAL COMUN, EN SECO…
EN ZONA A DE 0 A 6.00 MTS. DE PROFUNDIDAD</v>
          </cell>
        </row>
        <row r="35">
          <cell r="B35" t="str">
            <v>GG 9000 02</v>
          </cell>
          <cell r="C35" t="str">
            <v>ACARREO 1er.  KM.  DE  MATERIALES  PETREOS, ARENA, GRAVA, MAT. PRODUCTO DE EXCAVACION EN CAMION VOLTEO, DESCARGA A VOLTEO EN CAMINO...
PLANO TERRACERIAS, LOMERIO SUAVE REVESTIDO, LOMERIO PRONUNCIADO PAVIMENTADO.</v>
          </cell>
        </row>
        <row r="36">
          <cell r="B36" t="str">
            <v>GG 9002 02</v>
          </cell>
          <cell r="C36" t="str">
            <v>ACARREO KM. SUBSECUENTES AL 1o., DE MAT. PETREOS ARENA, GRAVA, MAT. PRUDUCTO DE EXCAVACION EN CAMION VOLTEO, EN CAMINO....
PLANO TERRACERIAS, LOMERIO SUAVE REVESTIDO, LOMERIO PRONUNCIADO PAVIMENTADO.</v>
          </cell>
        </row>
        <row r="37">
          <cell r="B37" t="str">
            <v>GG 4020 03A</v>
          </cell>
          <cell r="C37" t="str">
            <v>MURO DE 28 CM DE ESPESOR CON LADRILLON DE 7X14X28 JUNTEADO CON MEZCLA DE CEMENTO-ARENA 1:4 ENJARRADO EN INTERIOR CON MORTERO CEMENTO-ARENA 1:3 PULIDO CON LLANA</v>
          </cell>
        </row>
        <row r="38">
          <cell r="B38" t="str">
            <v>GG 4030 05A</v>
          </cell>
          <cell r="C38" t="str">
            <v>FABRICACION Y COLADO DE CONCRETO VIBRADO Y CURADO....
DE F´C=281 KG/CM2</v>
          </cell>
        </row>
        <row r="39">
          <cell r="B39" t="str">
            <v>GG 4080 01</v>
          </cell>
          <cell r="C39" t="str">
            <v>CIMBRA  DE  MADERA  PARA  ACABADOS  NO APARENTES EN…
EN CIMENTACIONES.</v>
          </cell>
        </row>
        <row r="40">
          <cell r="B40" t="str">
            <v>GG 4080 04A</v>
          </cell>
          <cell r="C40" t="str">
            <v>CIMBRA  DE  MADERA  PARA  ACABADOS  NO APARENTES EN…
EN LOSAS HASTA 10.0 M. DE ALTURA.</v>
          </cell>
        </row>
        <row r="41">
          <cell r="B41" t="str">
            <v>GG 4080 05A</v>
          </cell>
          <cell r="C41" t="str">
            <v>CIMBRA  DE  MADERA  PARA  ACABADOS  NO APARENTES EN…
EN MUROS HASTA 10.0 M. DE ALTURA.</v>
          </cell>
        </row>
        <row r="42">
          <cell r="B42" t="str">
            <v>GG 4090 01</v>
          </cell>
          <cell r="C42" t="str">
            <v>SUMINISTRO, COLOCACIÓN DE ACERO DE REFUERZO FY=4,200KG/CM2.</v>
          </cell>
        </row>
        <row r="43">
          <cell r="B43" t="str">
            <v>GG 1131 05A</v>
          </cell>
          <cell r="C43" t="str">
            <v>RELLENO
COMPACTADO AL 95% PROCTOR, CON MATERIAL PRODUCTO DE EXCAVACION.</v>
          </cell>
        </row>
        <row r="44">
          <cell r="B44" t="str">
            <v>GG 7025 01B</v>
          </cell>
          <cell r="C44" t="str">
            <v>GUARDAGANADO A BASE DE VIGAS IPR DE 4" X 2-3/4" COLOCADAS A CADA 15 CM Y EMPOTRADAS EN DALA DE CONCRETO</v>
          </cell>
        </row>
        <row r="45">
          <cell r="B45" t="str">
            <v>GG 2244 02</v>
          </cell>
          <cell r="C45" t="str">
            <v>SUMINISTRO E INSTALACION DE MARCO C/TAPA DE…
FIERRO FUNDIDO DE 50 X 50 CM CON PESO DE 134 KG.</v>
          </cell>
        </row>
        <row r="46">
          <cell r="B46" t="str">
            <v>GG ESC</v>
          </cell>
          <cell r="C46" t="str">
            <v>ESCALON MARINO DE POLIETILENO AHOGADO EN MURO DE LADRILLON</v>
          </cell>
        </row>
        <row r="47">
          <cell r="B47" t="str">
            <v>III</v>
          </cell>
          <cell r="C47" t="str">
            <v>CARCAMO DE BOMBEO</v>
          </cell>
        </row>
        <row r="48">
          <cell r="B48" t="str">
            <v>BS-50A</v>
          </cell>
          <cell r="C48" t="str">
            <v>BOMBA CENTRIFUGA SUMERGIBLE, FABRICADA EN FIERRO VACIADO, CON IMPULSOR DE HIERRO GRIS, MONTADA EN SU BASE ESTRUCTURAL PARA MANEJAR AGUA RESIDUAL CON SUCCIÓN DE 76 MM Y DESCARGA DE 150 MM, CON PASO DE ESFERA DE 3"Ø, 1775 RPM, SIMILAR EN CALIDAD O MEJOR AL MODELO NP 3301.180 HT ~ 468 DE LA MARCA FLYGT, CON IMPULSOR TIPO INATASCABLE, INCLUYE GUÍA DE IZAJE Y ADITAMENTOS PARA ACOPLAMIENTO. INCLUYE: MOTOR ELÉCTRICO SUMERGIBLE CON F.S. 1.2 CLASE "H" SIMILAR EN CALIDAD O MEJOR AL FABRICADO POR SIEMENS, 85 HP,3 FASES, 440V, 1775 RPM,60 HZ., 100 LPS A 30 MCA, INCLUYE 30 METROS DE CABLE, CODO DE DESCARGA CON BRIDA, TORNILLOS PARA CODO DE DESCARGA, BARRAS GUIA DE 6 M 3" ACERO GALVANIZADO, SOPORTE PARA BARRAS GIA 3 "ACERO GALVANIZADO, CADENA CORTA PARA EXTRACCION ACERO AL CABRON, OJO DE EXTRACCIO PARA CADENA CORTA, MINICAS II 24VDC.</v>
          </cell>
        </row>
        <row r="49">
          <cell r="B49" t="str">
            <v>BS-50B</v>
          </cell>
          <cell r="C49" t="str">
            <v>TABLERO DE CONTROL PARA 3 BOMBAS DE 85 HP PARA UN VOLTAJE DE 460 VAC 3 ~ 60 HZ CON, CORRIENTE MAXIMA DE 142 A, VOLTAJE DE CONTROL DE 127 VAC, CAPACIDAD INTERRUPTIVA MAXIMA DE 36 Ka-440 VAC, EN GABINETE METALICO PARA MONTAJE EN PARED IP65 DE 2000X1000X600 MM CON VENTILACION FORZADA, INTERRUPTOR PRINCIPAL DE 400 A TERMICO REGULABLE, MANDO REENVIADO A PUERTA PARA OPERACION SEGURA, INTERRUPTORES DERIVADOS TERMO MAGNETICOS DE 160 A, INTERRUPTOR DE CONTROL DE 3 A, ARRANCADORES SUAVES PSE142, CONTRACTORES TRIPOLARES DE AISLAMIENTO AF116, PLC PARA ATERNANCIA Y SIMULTANEO DE EQUIPOS, PANTALLA TOUCH 7" A COLOR PARA VISUALIZACION Y AJUSTE DE PARAMETROS, TRANSFORMADOR DE CONTROL DE 300 VA, LAMPARAS PILOTO DE ESTADO (MARCHA-PARO-FALLA), LAMPARAS PILOTO DE HUMEDAD, LAMPARAS PILOTO DE TEMPERATURA, BOTON DE RESET, FUENTE DE ALIMENTACION 24 V, MONITOR DE RED TRIFASICA, INTERRUPTOR AUXILIAR 2 A, PROTECCION DE CIRCUITOS DE CONTROL, RELEVADORES DE INTERFAZ NECESARIOS, CLEMAS DE CONTROL PARA CONEXION DE SENSORES DE PROCESO, SENSOR DE NIVEL 0-10 M. 4-20 mA, 7 M CABLE.</v>
          </cell>
        </row>
        <row r="50">
          <cell r="B50" t="str">
            <v>IV</v>
          </cell>
          <cell r="C50" t="str">
            <v>CAJA DE DISTRIBUCCION</v>
          </cell>
        </row>
        <row r="51">
          <cell r="B51" t="str">
            <v>1060 00A</v>
          </cell>
          <cell r="C51" t="str">
            <v>EXCAVACIÓN CON MÁQUINA PARA DESPLANTE DE ESTRUCTURAS, EN MATERIAL COMUN, EN SECO; INCLUYE AFLOJE Y EXTRACCIÓN DEL MATERIAL Y TRASPALEO HASTA 10.0 M</v>
          </cell>
        </row>
        <row r="52">
          <cell r="B52" t="str">
            <v>1060 1A</v>
          </cell>
          <cell r="C52" t="str">
            <v>EXCAVACIÓN HASTA 12.0 M. DE PROFUNDIDAD.</v>
          </cell>
        </row>
        <row r="53">
          <cell r="B53" t="str">
            <v>1131 00A</v>
          </cell>
          <cell r="C53" t="str">
            <v xml:space="preserve">RELLENO </v>
          </cell>
        </row>
        <row r="54">
          <cell r="B54" t="str">
            <v>1131 05A</v>
          </cell>
          <cell r="C54" t="str">
            <v>COMPACTADO AL 95% PROCTOR, CON MATERIAL PRODUCTO DE EXCAVACION.</v>
          </cell>
        </row>
        <row r="55">
          <cell r="B55" t="str">
            <v>9000 00</v>
          </cell>
          <cell r="C55" t="str">
            <v>ACARREO 1er.  KM.  DE  MATERIALES  PETREOS, ARENA, GRAVA, MAT. PRODUCTO DE EXCAVACION EN CAMION VOLTEO, DESCARGA A VOLTEO EN CAMINO...</v>
          </cell>
        </row>
        <row r="56">
          <cell r="B56" t="str">
            <v>9000 02</v>
          </cell>
          <cell r="C56" t="str">
            <v>PLANO TERRACERIAS, LOMERIO SUAVE REVESTIDO, LOMERIO PRONUNCIADO PAVIMENTADO.</v>
          </cell>
        </row>
        <row r="57">
          <cell r="B57" t="str">
            <v>9002 00</v>
          </cell>
          <cell r="C57" t="str">
            <v>ACARREO KM. SUBSECUENTES AL 1o., DE MAT. PETREOS ARENA, GRAVA, MAT. PRUDUCTO DE EXCAVACION EN CAMION VOLTEO, EN CAMINO....</v>
          </cell>
        </row>
        <row r="58">
          <cell r="B58" t="str">
            <v>9002 02</v>
          </cell>
          <cell r="C58" t="str">
            <v>PLANO TERRACERIAS, LOMERIO SUAVE REVESTIDO, LOMERIO PRONUNCIADO PAVIMENTADO.</v>
          </cell>
        </row>
        <row r="59">
          <cell r="C59" t="str">
            <v xml:space="preserve"> LA TUBERIA DE ACERO ASTM  A53 GRADO B</v>
          </cell>
        </row>
        <row r="60">
          <cell r="B60" t="str">
            <v>2060 00A</v>
          </cell>
          <cell r="C60" t="str">
            <v>SUMINISTRO E INSTALACION DE TUBERIA DE ACERO SOLDADA CEDULA 40 DE...</v>
          </cell>
        </row>
        <row r="61">
          <cell r="B61" t="str">
            <v>2060 06A</v>
          </cell>
          <cell r="C61" t="str">
            <v xml:space="preserve">DE 16" DE DIAMETRO </v>
          </cell>
        </row>
        <row r="62">
          <cell r="B62" t="str">
            <v>2062 00</v>
          </cell>
          <cell r="C62" t="str">
            <v>LIMPIEZA DE TUBERIA Y PIEZAS ESPECIALES DE ACERO, CON CHORRO DE ARENA....</v>
          </cell>
        </row>
        <row r="63">
          <cell r="B63" t="str">
            <v>2062 03</v>
          </cell>
          <cell r="C63" t="str">
            <v>EXTERIOR A METAL BLANCO.</v>
          </cell>
        </row>
        <row r="64">
          <cell r="B64" t="str">
            <v>2062 06</v>
          </cell>
          <cell r="C64" t="str">
            <v>INTERIOR A METAL BLANCO.</v>
          </cell>
        </row>
        <row r="65">
          <cell r="B65" t="str">
            <v>2063 01</v>
          </cell>
          <cell r="C65" t="str">
            <v>CORTE Y BISELADO DE TUBERIA DE ACERO.</v>
          </cell>
        </row>
        <row r="66">
          <cell r="B66" t="str">
            <v>2064 00</v>
          </cell>
          <cell r="C66" t="str">
            <v>PROTECCION ANTICORROSIVA PARA TUBERIA DE ACERO...</v>
          </cell>
        </row>
        <row r="67">
          <cell r="B67" t="str">
            <v>2064 01A</v>
          </cell>
          <cell r="C67" t="str">
            <v>SUMINISTRO E INSTALACION DE PINTURA EPOXICA (AMERLOC 400)</v>
          </cell>
        </row>
        <row r="68">
          <cell r="B68" t="str">
            <v>2160 00A</v>
          </cell>
          <cell r="C68" t="str">
            <v>INSTALACION DE VALVULAS DE MARIPOSA....</v>
          </cell>
        </row>
        <row r="69">
          <cell r="B69" t="str">
            <v>2160 12A</v>
          </cell>
          <cell r="C69" t="str">
            <v>DE 406 MM. (16") DE DIAMETRO.</v>
          </cell>
        </row>
        <row r="70">
          <cell r="B70" t="str">
            <v>2172 00</v>
          </cell>
          <cell r="C70" t="str">
            <v>INSTALACION DE JUNTA DRESSER ESTILO 38.....</v>
          </cell>
        </row>
        <row r="71">
          <cell r="B71" t="str">
            <v>2172 07</v>
          </cell>
          <cell r="C71" t="str">
            <v>DE 16" DE DIAMETRO.</v>
          </cell>
        </row>
        <row r="72">
          <cell r="B72" t="str">
            <v>7025 00</v>
          </cell>
          <cell r="C72" t="str">
            <v>PIEZAS ESPECIALES DE ACERO INCLUYE EMPAQUE Y TORNILLERIA.......</v>
          </cell>
        </row>
        <row r="73">
          <cell r="B73" t="str">
            <v>7025 01</v>
          </cell>
          <cell r="C73" t="str">
            <v>PIEZAS ESPECIALES DE ACERO, SUMINISTRO, FABRICACION E INSTALACION.</v>
          </cell>
        </row>
        <row r="74">
          <cell r="B74" t="str">
            <v>7025 04</v>
          </cell>
          <cell r="C74" t="str">
            <v>SUMINISTRO, FABRICACION Y COLOCACION DE BRIDAS DE ACERO</v>
          </cell>
        </row>
        <row r="75">
          <cell r="B75" t="str">
            <v xml:space="preserve">8061 00 </v>
          </cell>
          <cell r="C75" t="str">
            <v>SUMINISTRO DE JUNTAS DRESSER ESTILO 38 CONSTRUIDA DE ACERO, ACABADO INTERIOR Y EXTERIOR CON PINTURA ANTICORROSIVA......</v>
          </cell>
        </row>
        <row r="76">
          <cell r="B76" t="str">
            <v>8061 07</v>
          </cell>
          <cell r="C76" t="str">
            <v xml:space="preserve">DE 16" DE DIAMETRO. </v>
          </cell>
        </row>
        <row r="77">
          <cell r="B77" t="str">
            <v>8035 00A</v>
          </cell>
          <cell r="C77" t="str">
            <v>VALVULA DE MARIPOSA CON OPERADOR DE ENGRANES</v>
          </cell>
        </row>
        <row r="78">
          <cell r="B78" t="str">
            <v>8035 10A</v>
          </cell>
          <cell r="C78" t="str">
            <v>DE 406 MM. (16" ) DE DIAMETRO.</v>
          </cell>
        </row>
        <row r="79">
          <cell r="B79" t="str">
            <v>2130 00</v>
          </cell>
          <cell r="C79" t="str">
            <v>INSTALACION DE PIEZAS ESPECIALES DE.....</v>
          </cell>
        </row>
        <row r="80">
          <cell r="B80" t="str">
            <v>2130 01</v>
          </cell>
          <cell r="C80" t="str">
            <v>FIERRO FUNDIDO.</v>
          </cell>
        </row>
        <row r="81">
          <cell r="B81" t="str">
            <v>8015 00</v>
          </cell>
          <cell r="C81" t="str">
            <v xml:space="preserve">SUMINISTRO DE PIEZAS ESPECIALES DE FIERRO FUNDIDO EXCLUYENDO EXTREMIDADES </v>
          </cell>
        </row>
        <row r="82">
          <cell r="B82" t="str">
            <v>8015 03</v>
          </cell>
          <cell r="C82" t="str">
            <v>DE 355 MM. A 609 MM  (14" A 24") DE DIÁMETRO.</v>
          </cell>
        </row>
        <row r="83">
          <cell r="B83" t="str">
            <v>CV-1.2x1.3</v>
          </cell>
          <cell r="C83" t="str">
            <v>CAJA DE OPERACIÓN DE VALVULAS DE 1,20 X 1,30 METROS SEGUN PROYECTO.</v>
          </cell>
        </row>
        <row r="84">
          <cell r="B84" t="str">
            <v>V</v>
          </cell>
          <cell r="C84" t="str">
            <v>FLOCULADOR</v>
          </cell>
        </row>
        <row r="85">
          <cell r="B85" t="str">
            <v>1060 00A</v>
          </cell>
          <cell r="C85" t="str">
            <v>EXCAVACIÓN CON MÁQUINA PARA DESPLANTE DE ESTRUCTURAS, EN MATERIAL COMUN, EN SECO; INCLUYE AFLOJE Y EXTRACCIÓN DEL MATERIAL Y TRASPALEO HASTA 10.0 M</v>
          </cell>
        </row>
        <row r="86">
          <cell r="B86" t="str">
            <v>1060 1A</v>
          </cell>
          <cell r="C86" t="str">
            <v>EXCAVACIÓN HASTA 12.0 M. DE PROFUNDIDAD.</v>
          </cell>
        </row>
        <row r="87">
          <cell r="B87" t="str">
            <v>1100 00</v>
          </cell>
          <cell r="C87" t="str">
            <v>EXCAVACION CON EQUIPO PARA ZANJAS EN MATERIAL COMUN, EN SECO…</v>
          </cell>
        </row>
        <row r="88">
          <cell r="B88" t="str">
            <v>1100 01</v>
          </cell>
          <cell r="C88" t="str">
            <v>EN ZONA A DE 0 A 6.00 MTS. DE PROFUNDIDAD</v>
          </cell>
        </row>
        <row r="89">
          <cell r="B89" t="str">
            <v>1131 00A</v>
          </cell>
          <cell r="C89" t="str">
            <v>RELLENO</v>
          </cell>
        </row>
        <row r="90">
          <cell r="B90" t="str">
            <v>1131 05A</v>
          </cell>
          <cell r="C90" t="str">
            <v>COMPACTADO AL 95% PROCTOR, CON MATERIAL PRODUCTO DE EXCAVACION.</v>
          </cell>
        </row>
        <row r="91">
          <cell r="B91" t="str">
            <v>1140 00</v>
          </cell>
          <cell r="C91" t="str">
            <v>BOMBEO DE ACHIQUE CON BOMBA AUTOCEBANTE, PROPIEDAD DEL CONTRATISTA, DE.....</v>
          </cell>
        </row>
        <row r="92">
          <cell r="B92" t="str">
            <v>1140 02</v>
          </cell>
          <cell r="C92" t="str">
            <v>DE 3" DE DIAMETRO Y 8 H. P.</v>
          </cell>
        </row>
        <row r="93">
          <cell r="B93" t="str">
            <v>4030 00</v>
          </cell>
          <cell r="C93" t="str">
            <v>FABRICACION Y COLADO DE CONCRETO VIBRADO Y CURADO....</v>
          </cell>
        </row>
        <row r="94">
          <cell r="B94" t="str">
            <v>4030 01</v>
          </cell>
          <cell r="C94" t="str">
            <v>De F´C=100 KG/CM2</v>
          </cell>
        </row>
        <row r="95">
          <cell r="B95" t="str">
            <v>4030 05A</v>
          </cell>
          <cell r="C95" t="str">
            <v>DE F´C=281 KG/CM2, INCLUYE IMPERMEABILIZANTE INTEGRAL</v>
          </cell>
        </row>
        <row r="96">
          <cell r="B96" t="str">
            <v>4080 00</v>
          </cell>
          <cell r="C96" t="str">
            <v>CIMBRA  DE  MADERA  PARA  ACABADOS  NO APARENTES EN…</v>
          </cell>
        </row>
        <row r="97">
          <cell r="B97" t="str">
            <v>4080 01</v>
          </cell>
          <cell r="C97" t="str">
            <v>EN CIMENTACIONES.</v>
          </cell>
        </row>
        <row r="98">
          <cell r="B98" t="str">
            <v>4080 04A</v>
          </cell>
          <cell r="C98" t="str">
            <v>EN LOSAS HASTA 10.0 M. DE ALTURA.</v>
          </cell>
        </row>
        <row r="99">
          <cell r="B99" t="str">
            <v>4080 05A</v>
          </cell>
          <cell r="C99" t="str">
            <v>EN MUROS HASTA 10.0 M. DE ALTURA.</v>
          </cell>
        </row>
        <row r="100">
          <cell r="B100" t="str">
            <v>4080 07</v>
          </cell>
          <cell r="C100" t="str">
            <v>BONIFICACION EN CIMBRA POR ACABADO APARENTE.</v>
          </cell>
        </row>
        <row r="101">
          <cell r="B101" t="str">
            <v>4090 01</v>
          </cell>
          <cell r="C101" t="str">
            <v>SUMINISTRO, COLOCACIÓN DE ACERO DE REFUERZO FY=4,200KG/CM2.</v>
          </cell>
        </row>
        <row r="102">
          <cell r="B102" t="str">
            <v>4140 06A</v>
          </cell>
          <cell r="C102" t="str">
            <v>SUMINISTRO Y COLOCACIÓN DE BANDA DE PVC DE 8" CON OJILLOS</v>
          </cell>
        </row>
        <row r="103">
          <cell r="B103" t="str">
            <v>9000 00</v>
          </cell>
          <cell r="C103" t="str">
            <v>ACARREO 1er.  KM.  DE  MATERIALES  PETREOS, ARENA, GRAVA, MAT. PRODUCTO DE EXCAVACION EN CAMION VOLTEO, DESCARGA A VOLTEO EN CAMINO...</v>
          </cell>
        </row>
        <row r="104">
          <cell r="B104" t="str">
            <v>9000 02</v>
          </cell>
          <cell r="C104" t="str">
            <v>PLANO TERRACERIAS, LOMERIO SUAVE REVESTIDO, LOMERIO PRONUNCIADO PAVIMENTADO.</v>
          </cell>
        </row>
        <row r="105">
          <cell r="B105" t="str">
            <v>9002 00</v>
          </cell>
          <cell r="C105" t="str">
            <v>ACARREO KM. SUBSECUENTES AL 1o., DE MAT. PETREOS ARENA, GRAVA, MAT. PRUDUCTO DE EXCAVACION EN CAMION VOLTEO, EN CAMINO....</v>
          </cell>
        </row>
        <row r="106">
          <cell r="B106" t="str">
            <v>9002 02</v>
          </cell>
          <cell r="C106" t="str">
            <v>PLANO TERRACERIAS, LOMERIO SUAVE REVESTIDO, LOMERIO PRONUNCIADO PAVIMENTADO.</v>
          </cell>
        </row>
        <row r="107">
          <cell r="C107" t="str">
            <v xml:space="preserve"> LA TUBERIA DE ACERO ASTM  A53 GRADO B</v>
          </cell>
        </row>
        <row r="108">
          <cell r="B108" t="str">
            <v>2060 00A</v>
          </cell>
          <cell r="C108" t="str">
            <v>SUMINISTRO E INSTALACION DE TUBERIA DE ACERO SOLDADA CEDULA 40 DE…</v>
          </cell>
        </row>
        <row r="109">
          <cell r="B109" t="str">
            <v>2060 02A</v>
          </cell>
          <cell r="C109" t="str">
            <v xml:space="preserve">DE 8" DE DIAMETRO </v>
          </cell>
        </row>
        <row r="110">
          <cell r="B110" t="str">
            <v>2060 06A</v>
          </cell>
          <cell r="C110" t="str">
            <v xml:space="preserve">DE 16" DE DIAMETRO </v>
          </cell>
        </row>
        <row r="111">
          <cell r="B111" t="str">
            <v>2062 00</v>
          </cell>
          <cell r="C111" t="str">
            <v>LIMPIEZA DE TUBERIA Y PIEZAS ESPECIALES DE ACERO, CON CHORRO DE ARENA....</v>
          </cell>
        </row>
        <row r="112">
          <cell r="B112" t="str">
            <v>2062 03</v>
          </cell>
          <cell r="C112" t="str">
            <v>EXTERIOR A METAL BLANCO.</v>
          </cell>
        </row>
        <row r="113">
          <cell r="B113" t="str">
            <v>2062 06</v>
          </cell>
          <cell r="C113" t="str">
            <v>INTERIOR A METAL BLANCO.</v>
          </cell>
        </row>
        <row r="114">
          <cell r="B114" t="str">
            <v>2063 01</v>
          </cell>
          <cell r="C114" t="str">
            <v>CORTE Y BISELADO DE TUBERIA DE ACERO.</v>
          </cell>
        </row>
        <row r="115">
          <cell r="B115" t="str">
            <v>2064 00</v>
          </cell>
          <cell r="C115" t="str">
            <v>PROTECCION ANTICORROSIVA PARA TUBERIA DE ACERO...</v>
          </cell>
        </row>
        <row r="116">
          <cell r="B116" t="str">
            <v>2064 01A</v>
          </cell>
          <cell r="C116" t="str">
            <v>SUMINISTRO E INSTALACION DE PINTURA EPOXICA (AMERLOC 400)</v>
          </cell>
        </row>
        <row r="117">
          <cell r="B117" t="str">
            <v>2160 00A</v>
          </cell>
          <cell r="C117" t="str">
            <v>INSTALACION DE VALVULAS DE COMPUERTA....</v>
          </cell>
        </row>
        <row r="118">
          <cell r="B118" t="str">
            <v>2160 08A</v>
          </cell>
          <cell r="C118" t="str">
            <v>DE 203 MM. (8") DE DIAMETRO.</v>
          </cell>
        </row>
        <row r="119">
          <cell r="B119" t="str">
            <v>7025 04</v>
          </cell>
          <cell r="C119" t="str">
            <v>SUMINISTRO, FABRICACION Y COLOCACION DE BRIDAS DE ACERO</v>
          </cell>
        </row>
        <row r="120">
          <cell r="B120" t="str">
            <v xml:space="preserve">8061 00 </v>
          </cell>
          <cell r="C120" t="str">
            <v>SUMINISTRO DE JUNTAS DRESSER ESTILO 38 CONSTRUIDA DE ACERO, ACABADO INTERIOR Y EXTERIOR CON PINTURA ANTICORROSIVA......</v>
          </cell>
        </row>
        <row r="121">
          <cell r="B121" t="str">
            <v>8061 03</v>
          </cell>
          <cell r="C121" t="str">
            <v xml:space="preserve">DE 8" DE DIAMETRO. </v>
          </cell>
        </row>
        <row r="122">
          <cell r="B122" t="str">
            <v>8035 00</v>
          </cell>
          <cell r="C122" t="str">
            <v>VALVULA DE COMPUERTA</v>
          </cell>
        </row>
        <row r="123">
          <cell r="B123" t="str">
            <v>8035 06</v>
          </cell>
          <cell r="C123" t="str">
            <v>DE 200 MM. ( 8" ) DE DIAMETRO.</v>
          </cell>
        </row>
        <row r="124">
          <cell r="B124" t="str">
            <v>7020 01B</v>
          </cell>
          <cell r="C124" t="str">
            <v>SUMINISTRO E INSTALACION DE ACERO ESTRUCTURAL DE FoGo</v>
          </cell>
        </row>
        <row r="125">
          <cell r="B125" t="str">
            <v>MP1-1.5</v>
          </cell>
          <cell r="C125" t="str">
            <v>MADERA DE PINO DE 1 1/2" DE ESPESOR POR 12" DE ANCHO TRATADO CON HIDROFOBO</v>
          </cell>
        </row>
        <row r="126">
          <cell r="B126" t="str">
            <v>CA-08</v>
          </cell>
          <cell r="C126" t="str">
            <v>SUMINISTRO E INSTALACION DE REJILLA IRVING 3/16 X 1" FABRICADA EN FoGo  INCLUYE TODO LO NECESARIO PARA SU CORRECTA INSTALACION.</v>
          </cell>
        </row>
        <row r="127">
          <cell r="B127" t="str">
            <v>1130 00</v>
          </cell>
          <cell r="C127" t="str">
            <v>PLANTILLA APISONADA AL 90% PROCTOR EN ZANJAS...</v>
          </cell>
        </row>
        <row r="128">
          <cell r="B128" t="str">
            <v>1130 01</v>
          </cell>
          <cell r="C128" t="str">
            <v>CON MATERIAL PRODUCTO DE EXCAVACION</v>
          </cell>
        </row>
        <row r="129">
          <cell r="B129" t="str">
            <v>VI</v>
          </cell>
          <cell r="C129" t="str">
            <v>SEDIMENTADOR</v>
          </cell>
        </row>
        <row r="130">
          <cell r="B130" t="str">
            <v>1060 00A</v>
          </cell>
          <cell r="C130" t="str">
            <v>EXCAVACIÓN CON MÁQUINA PARA DESPLANTE DE ESTRUCTURAS, EN MATERIAL COMUN, EN SECO; INCLUYE AFLOJE Y EXTRACCIÓN DEL MATERIAL Y TRASPALEO HASTA 10.0 M</v>
          </cell>
        </row>
        <row r="131">
          <cell r="B131" t="str">
            <v>1060 1A</v>
          </cell>
          <cell r="C131" t="str">
            <v>EXCAVACIÓN HASTA 12.0 M. DE PROFUNDIDAD.</v>
          </cell>
        </row>
        <row r="132">
          <cell r="B132" t="str">
            <v>1100 00</v>
          </cell>
          <cell r="C132" t="str">
            <v>EXCAVACION CON EQUIPO PARA ZANJAS EN MATERIAL COMUN, EN SECO...</v>
          </cell>
        </row>
        <row r="133">
          <cell r="B133" t="str">
            <v>1100 01</v>
          </cell>
          <cell r="C133" t="str">
            <v>EN ZONA A DE 0 A 6.00 MTS. DE PROFUNDIDAD</v>
          </cell>
        </row>
        <row r="134">
          <cell r="B134" t="str">
            <v>1131 00A</v>
          </cell>
          <cell r="C134" t="str">
            <v xml:space="preserve">RELLENO </v>
          </cell>
        </row>
        <row r="135">
          <cell r="B135" t="str">
            <v>1131 05A</v>
          </cell>
          <cell r="C135" t="str">
            <v>COMPACTADO AL 95% PROCTOR, CON MATERIAL PRODUCTO DE EXCAVACION.</v>
          </cell>
        </row>
        <row r="136">
          <cell r="B136" t="str">
            <v>1140 00</v>
          </cell>
          <cell r="C136" t="str">
            <v>BOMBEO DE ACHIQUE CON BOMBA AUTOCEBANTE, PROPIEDAD DEL CONTRATISTA, DE.....</v>
          </cell>
        </row>
        <row r="137">
          <cell r="B137" t="str">
            <v>1140 02</v>
          </cell>
          <cell r="C137" t="str">
            <v>DE 3" DE DIAMETRO Y 8 H. P.</v>
          </cell>
        </row>
        <row r="138">
          <cell r="B138" t="str">
            <v>4030 00</v>
          </cell>
          <cell r="C138" t="str">
            <v>FABRICACION Y COLADO DE CONCRETO VIBRADO Y CURADO....</v>
          </cell>
        </row>
        <row r="139">
          <cell r="B139" t="str">
            <v>4030 01</v>
          </cell>
          <cell r="C139" t="str">
            <v>De F´C=100 KG/CM2</v>
          </cell>
        </row>
        <row r="140">
          <cell r="B140" t="str">
            <v>4030 05A</v>
          </cell>
          <cell r="C140" t="str">
            <v>DE F´C=281 KG/CM2, INCLUYE IMPERMEABILIZANTE INTEGRAL</v>
          </cell>
        </row>
        <row r="141">
          <cell r="B141" t="str">
            <v>4080 00</v>
          </cell>
          <cell r="C141" t="str">
            <v>CIMBRA  DE  MADERA  PARA  ACABADOS  NO APARENTES EN.....</v>
          </cell>
        </row>
        <row r="142">
          <cell r="B142" t="str">
            <v>4080 01</v>
          </cell>
          <cell r="C142" t="str">
            <v>En cimentaciones.</v>
          </cell>
        </row>
        <row r="143">
          <cell r="B143" t="str">
            <v>4080 04A</v>
          </cell>
          <cell r="C143" t="str">
            <v>EN LOSAS HASTA 10.0 M. DE ALTURA.</v>
          </cell>
        </row>
        <row r="144">
          <cell r="B144" t="str">
            <v>4080 05A</v>
          </cell>
          <cell r="C144" t="str">
            <v>EN MUROS HASTA 10.0 M. DE ALTURA.</v>
          </cell>
        </row>
        <row r="145">
          <cell r="B145" t="str">
            <v>4080 07</v>
          </cell>
          <cell r="C145" t="str">
            <v>Bonificacion en cimbra por acabado aparente.</v>
          </cell>
        </row>
        <row r="146">
          <cell r="B146" t="str">
            <v>4090 01</v>
          </cell>
          <cell r="C146" t="str">
            <v>SUMINISTRO, COLOCACIÓN DE ACERO DE REFUERZO FY=4,200KG/CM2.</v>
          </cell>
        </row>
        <row r="147">
          <cell r="B147" t="str">
            <v>4140 06A</v>
          </cell>
          <cell r="C147" t="str">
            <v>SUMINISTRO Y COLOCACIÓN DE BANDA DE PVC DE 8" CON OJILLOS</v>
          </cell>
        </row>
        <row r="148">
          <cell r="B148" t="str">
            <v>9000 00</v>
          </cell>
          <cell r="C148" t="str">
            <v>ACARREO 1er.  KM.  DE  MATERIALES  PETREOS, ARENA, GRAVA, MAT. PRODUCTO DE EXCAVACION EN CAMION VOLTEO, DESCARGA A VOLTEO EN CAMINO...</v>
          </cell>
        </row>
        <row r="149">
          <cell r="B149" t="str">
            <v>9000 02</v>
          </cell>
          <cell r="C149" t="str">
            <v>PLANO TERRACERIAS, LOMERIO SUAVE REVESTIDO, LOMERIO PRONUNCIADO PAVIMENTADO.</v>
          </cell>
        </row>
        <row r="150">
          <cell r="B150" t="str">
            <v>9002 00</v>
          </cell>
          <cell r="C150" t="str">
            <v>ACARREO KM. SUBSECUENTES AL 1o., DE MAT. PETREOS ARENA, GRAVA, MAT. PRUDUCTO DE EXCAVACION EN CAMION VOLTEO, EN CAMINO....</v>
          </cell>
        </row>
        <row r="151">
          <cell r="B151" t="str">
            <v>9002 02</v>
          </cell>
          <cell r="C151" t="str">
            <v>PLANO TERRACERIAS, LOMERIO SUAVE REVESTIDO, LOMERIO PRONUNCIADO PAVIMENTADO.</v>
          </cell>
        </row>
        <row r="152">
          <cell r="C152" t="str">
            <v xml:space="preserve"> LA TUBERIA DE ACERO ASTM  A53 GRADO B</v>
          </cell>
        </row>
        <row r="153">
          <cell r="B153" t="str">
            <v>2060 00A</v>
          </cell>
          <cell r="C153" t="str">
            <v>SUMINISTRO E INSTALACION DE TUBERIA DE ACERO SOLDADA CEDULA 40 DE...</v>
          </cell>
        </row>
        <row r="154">
          <cell r="B154" t="str">
            <v>2060 02A</v>
          </cell>
          <cell r="C154" t="str">
            <v xml:space="preserve">DE 8" DE DIAMETRO </v>
          </cell>
        </row>
        <row r="155">
          <cell r="B155" t="str">
            <v>2060 01A</v>
          </cell>
          <cell r="C155" t="str">
            <v xml:space="preserve">DE 6" DE DIAMETRO </v>
          </cell>
        </row>
        <row r="156">
          <cell r="B156" t="str">
            <v>2062 00</v>
          </cell>
          <cell r="C156" t="str">
            <v>LIMPIEZA DE TUBERIA Y PIEZAS ESPECIALES DE ACERO, CON CHORRO DE ARENA....</v>
          </cell>
        </row>
        <row r="157">
          <cell r="B157" t="str">
            <v>2062 03</v>
          </cell>
          <cell r="C157" t="str">
            <v>EXTERIOR A METAL BLANCO.</v>
          </cell>
        </row>
        <row r="158">
          <cell r="B158" t="str">
            <v>2062 06</v>
          </cell>
          <cell r="C158" t="str">
            <v>INTERIOR A METAL BLANCO.</v>
          </cell>
        </row>
        <row r="159">
          <cell r="B159" t="str">
            <v>2063 01</v>
          </cell>
          <cell r="C159" t="str">
            <v>CORTE Y BISELADO DE TUBERIA DE ACERO.</v>
          </cell>
        </row>
        <row r="160">
          <cell r="B160" t="str">
            <v>2064 00</v>
          </cell>
          <cell r="C160" t="str">
            <v>PROTECCION ANTICORROSIVA PARA TUBERIA DE ACERO...</v>
          </cell>
        </row>
        <row r="161">
          <cell r="B161" t="str">
            <v>2064 01A</v>
          </cell>
          <cell r="C161" t="str">
            <v>SUMINISTRO E INSTALACION DE PINTURA EPOXICA (AMERLOC 400)</v>
          </cell>
        </row>
        <row r="162">
          <cell r="B162" t="str">
            <v>2160 00A</v>
          </cell>
          <cell r="C162" t="str">
            <v>INSTALACION DE VALVULAS DE COMPUERTA....</v>
          </cell>
        </row>
        <row r="163">
          <cell r="B163" t="str">
            <v>2160 08A</v>
          </cell>
          <cell r="C163" t="str">
            <v>DE 203 MM. (8") DE DIAMETRO.</v>
          </cell>
        </row>
        <row r="164">
          <cell r="B164" t="str">
            <v>2160 00A</v>
          </cell>
          <cell r="C164" t="str">
            <v>INSTALACION DE VALVULAS DE MARIPOSA....</v>
          </cell>
        </row>
        <row r="165">
          <cell r="B165" t="str">
            <v>2160 16A</v>
          </cell>
          <cell r="C165" t="str">
            <v>DE 760 MM. (30") DE DIAMETRO.</v>
          </cell>
        </row>
        <row r="166">
          <cell r="B166" t="str">
            <v>2172 00</v>
          </cell>
          <cell r="C166" t="str">
            <v>INSTALACION DE JUNTA DRESSER ESTILO 38.....</v>
          </cell>
        </row>
        <row r="167">
          <cell r="B167" t="str">
            <v>2172 03</v>
          </cell>
          <cell r="C167" t="str">
            <v xml:space="preserve">DE 8" DE DIAMETRO </v>
          </cell>
        </row>
        <row r="168">
          <cell r="B168" t="str">
            <v>2172 10</v>
          </cell>
          <cell r="C168" t="str">
            <v>DE 30" DE DIAMETRO.</v>
          </cell>
        </row>
        <row r="169">
          <cell r="B169" t="str">
            <v>7025 04</v>
          </cell>
          <cell r="C169" t="str">
            <v>SUMINISTRO, FABRICACION Y COLOCACION DE BRIDAS DE ACERO</v>
          </cell>
        </row>
        <row r="170">
          <cell r="B170" t="str">
            <v>8061 00</v>
          </cell>
          <cell r="C170" t="str">
            <v>SUMINISTRO DE JUNTAS DRESSER ESTILO 38 CONSTRUIDA DE ACERO, ACABADO INTERIOR Y EXTERIOR CON PINTURA ANTICORROSIVA......</v>
          </cell>
        </row>
        <row r="171">
          <cell r="B171" t="str">
            <v>8061 03</v>
          </cell>
          <cell r="C171" t="str">
            <v xml:space="preserve">DE 8" DE DIAMETRO. </v>
          </cell>
        </row>
        <row r="172">
          <cell r="B172" t="str">
            <v>8061 11</v>
          </cell>
          <cell r="C172" t="str">
            <v xml:space="preserve">DE 30" DE DIAMETRO. </v>
          </cell>
        </row>
        <row r="173">
          <cell r="B173" t="str">
            <v>8035 00</v>
          </cell>
          <cell r="C173" t="str">
            <v>VALVULA DE COMPUERTA</v>
          </cell>
        </row>
        <row r="174">
          <cell r="B174" t="str">
            <v>8035 06</v>
          </cell>
          <cell r="C174" t="str">
            <v>DE 200 MM. ( 8" ) DE DIAMETRO.</v>
          </cell>
        </row>
        <row r="175">
          <cell r="B175" t="str">
            <v>8035 00A</v>
          </cell>
          <cell r="C175" t="str">
            <v>VALVULA DE MARIPOSA CON OPERADOR DE ENGRANES INCLUYE EXTENSION DE VASTAGO DE 1.38 M Y CAMISA DE 3"</v>
          </cell>
        </row>
        <row r="176">
          <cell r="B176" t="str">
            <v>8035 25A</v>
          </cell>
          <cell r="C176" t="str">
            <v>DE 760 MM. ( 30" ) DE DIAMETRO.</v>
          </cell>
        </row>
        <row r="177">
          <cell r="B177" t="str">
            <v>7020 01B</v>
          </cell>
          <cell r="C177" t="str">
            <v>SUMINISTRO E INSTALACION DE ACERO ESTRUCTURAL DE FoGo</v>
          </cell>
        </row>
        <row r="178">
          <cell r="B178" t="str">
            <v>RI-3/16x1</v>
          </cell>
          <cell r="C178" t="str">
            <v>SUMINISTRO E INSTALACION DE REJILLA IRVING 3/16 X 1" FABRICADA EN FoGo  INCLUYE TODO LO NECESARIO PARA SU CORRECTA INSTALACION.</v>
          </cell>
        </row>
        <row r="179">
          <cell r="B179" t="str">
            <v>BAR-1.25</v>
          </cell>
          <cell r="C179" t="str">
            <v xml:space="preserve">SUMINISTRO  Y COLOCACION DE BARANDAL FABRICADO CON TUBO DE ACERO GALBANIZADO DE 1 1/4 " DE DIAMETRO CON BARRA INTERMEDIA Y POSTES @ 2.00M. PINTADO CON DOS MANOS DE PINTURA AMERLOC 400 BLANCO Y TERMINACION EN COLOR AMARILLO. DE 1,20M DE ALTURA VER PLANO </v>
          </cell>
        </row>
        <row r="180">
          <cell r="B180" t="str">
            <v>1130 00</v>
          </cell>
          <cell r="C180" t="str">
            <v>PLANTILLA APISONADA AL 90% PROCTOR EN ZANJAS...</v>
          </cell>
        </row>
        <row r="181">
          <cell r="B181" t="str">
            <v>1130 01</v>
          </cell>
          <cell r="C181" t="str">
            <v>CON MATERIAL PRODUCTO DE EXCAVACION</v>
          </cell>
        </row>
        <row r="182">
          <cell r="B182" t="str">
            <v>2130 00</v>
          </cell>
          <cell r="C182" t="str">
            <v>INSTALACION DE PIEZAS ESPECIALES DE.....</v>
          </cell>
        </row>
        <row r="183">
          <cell r="B183" t="str">
            <v>2130 01</v>
          </cell>
          <cell r="C183" t="str">
            <v>FIERRO FUNDIDO.</v>
          </cell>
        </row>
        <row r="184">
          <cell r="B184" t="str">
            <v>8015 00</v>
          </cell>
          <cell r="C184" t="str">
            <v xml:space="preserve">SUMINISTRO DE PIEZAS ESPECIALES DE FIERRO FUNDIDO EXCLUYENDO EXTREMIDADES </v>
          </cell>
        </row>
        <row r="185">
          <cell r="B185" t="str">
            <v xml:space="preserve">7004 00 </v>
          </cell>
          <cell r="C185" t="str">
            <v>SUMINISTRO Y COLOCACION DE PINTURA EPOXICA</v>
          </cell>
        </row>
        <row r="186">
          <cell r="B186" t="str">
            <v xml:space="preserve">7004 03 </v>
          </cell>
          <cell r="C186" t="str">
            <v xml:space="preserve"> EN HERRERIA</v>
          </cell>
        </row>
        <row r="187">
          <cell r="B187" t="str">
            <v>MP-60A</v>
          </cell>
          <cell r="C187" t="str">
            <v>SUMINISTRO DE MODULOS PLASTICOS DE ALTA TASA EN SEDIMENTADORES SEGÚN PLANO</v>
          </cell>
        </row>
        <row r="188">
          <cell r="B188" t="str">
            <v>MP-60B</v>
          </cell>
          <cell r="C188" t="str">
            <v>COLOCACION DE MODULOS PLASTICOS DE ALTA TASA EN SEDIMENTADORES SEGÚN PLANO</v>
          </cell>
        </row>
        <row r="189">
          <cell r="B189" t="str">
            <v>VII</v>
          </cell>
          <cell r="C189" t="str">
            <v>FILTROS</v>
          </cell>
        </row>
        <row r="190">
          <cell r="B190" t="str">
            <v>1060 00A</v>
          </cell>
          <cell r="C190" t="str">
            <v>EXCAVACIÓN CON MÁQUINA PARA DESPLANTE DE ESTRUCTURAS, EN MATERIAL COMUN, EN SECO; INCLUYE AFLOJE Y EXTRACCIÓN DEL MATERIAL Y TRASPALEO HASTA 10.0 M</v>
          </cell>
        </row>
        <row r="191">
          <cell r="B191" t="str">
            <v>1060 1A</v>
          </cell>
          <cell r="C191" t="str">
            <v>EXCAVACIÓN HASTA 12.0 M. DE PROFUNDIDAD.</v>
          </cell>
        </row>
        <row r="192">
          <cell r="B192" t="str">
            <v>1100 00</v>
          </cell>
          <cell r="C192" t="str">
            <v>EXCAVACION CON EQUIPO PARA ZANJAS EN MATERIAL COMUN, EN SECO...</v>
          </cell>
        </row>
        <row r="193">
          <cell r="B193" t="str">
            <v>1100 01</v>
          </cell>
          <cell r="C193" t="str">
            <v>EN ZONA A DE 0 A 6.00 MTS. DE PROFUNDIDAD</v>
          </cell>
        </row>
        <row r="194">
          <cell r="B194" t="str">
            <v>1131 00A</v>
          </cell>
          <cell r="C194" t="str">
            <v xml:space="preserve">RELLENO </v>
          </cell>
        </row>
        <row r="195">
          <cell r="B195" t="str">
            <v>1131 05A</v>
          </cell>
          <cell r="C195" t="str">
            <v>COMPACTADO AL 95% PROCTOR, CON MATERIAL PRODUCTO DE EXCAVACION.</v>
          </cell>
        </row>
        <row r="196">
          <cell r="B196" t="str">
            <v>1140 00</v>
          </cell>
          <cell r="C196" t="str">
            <v>BOMBEO DE ACHIQUE CON BOMBA AUTOCEBANTE, PROPIEDAD DEL CONTRATISTA, DE.....</v>
          </cell>
        </row>
        <row r="197">
          <cell r="B197" t="str">
            <v>1140 02</v>
          </cell>
          <cell r="C197" t="str">
            <v>DE 3" DE DIAMETRO Y 8 H. P.</v>
          </cell>
        </row>
        <row r="198">
          <cell r="B198" t="str">
            <v>4025 01A</v>
          </cell>
          <cell r="C198" t="str">
            <v xml:space="preserve">CONSTRUCCION DE MURO DE BLOCK DE 15 CM. DE ESPESOR JUNTEADO CON MORTERO CEMENTO ARENA 1:3 INCLUYE CERRAMIENTOS, CASTILLOS, SUMINISTRO DE MATERIALES Y MANO DE OBRA. </v>
          </cell>
        </row>
        <row r="199">
          <cell r="B199" t="str">
            <v>PIA-01</v>
          </cell>
          <cell r="C199" t="str">
            <v>SUMINISTRO Y APLICACIÓN DE PINTURA DE ALBERCA EN MUROS DE FILTROS</v>
          </cell>
        </row>
        <row r="200">
          <cell r="B200" t="str">
            <v>4030 00</v>
          </cell>
          <cell r="C200" t="str">
            <v>FABRICACION Y COLADO DE CONCRETO VIBRADO Y CURADO....</v>
          </cell>
        </row>
        <row r="201">
          <cell r="B201" t="str">
            <v>4030 01</v>
          </cell>
          <cell r="C201" t="str">
            <v>De F´C=100 KG/CM2</v>
          </cell>
        </row>
        <row r="202">
          <cell r="B202" t="str">
            <v>4030 05A</v>
          </cell>
          <cell r="C202" t="str">
            <v>DE F´C=281 KG/CM2, INCLUYE IMPERMEABILIZANTE INTEGRAL</v>
          </cell>
        </row>
        <row r="203">
          <cell r="B203" t="str">
            <v>4080 00</v>
          </cell>
          <cell r="C203" t="str">
            <v>CIMBRA  DE  MADERA  PARA  ACABADOS  NO APARENTES EN.....</v>
          </cell>
        </row>
        <row r="204">
          <cell r="B204" t="str">
            <v>4080 01</v>
          </cell>
          <cell r="C204" t="str">
            <v>EN CIMENTACIONES.</v>
          </cell>
        </row>
        <row r="205">
          <cell r="B205" t="str">
            <v>4080 04A</v>
          </cell>
          <cell r="C205" t="str">
            <v>EN LOSAS HASTA 10.0 M. DE ALTURA.</v>
          </cell>
        </row>
        <row r="206">
          <cell r="B206" t="str">
            <v>4080 05A</v>
          </cell>
          <cell r="C206" t="str">
            <v>EN MUROS HASTA 10.0 M. DE ALTURA.</v>
          </cell>
        </row>
        <row r="207">
          <cell r="B207" t="str">
            <v>4080 07</v>
          </cell>
          <cell r="C207" t="str">
            <v>BONIFICACION EN CIMBRA POR ACABADO APARENTE.</v>
          </cell>
        </row>
        <row r="208">
          <cell r="B208" t="str">
            <v>4090 01</v>
          </cell>
          <cell r="C208" t="str">
            <v>SUMINISTRO, COLOCACIÓN DE ACERO DE REFUERZO FY=4,200KG/CM2.</v>
          </cell>
        </row>
        <row r="209">
          <cell r="B209" t="str">
            <v>4100 02</v>
          </cell>
          <cell r="C209" t="str">
            <v>APLANADO CON MORTERO CEMENTO-ARENA 1:3 DE 1.5 CM. DE ESPESOR.</v>
          </cell>
        </row>
        <row r="210">
          <cell r="B210" t="str">
            <v>4140 06A</v>
          </cell>
          <cell r="C210" t="str">
            <v>SUMINISTRO Y COLOCACIÓN DE BANDA DE PVC DE 8" CON OJILLOS</v>
          </cell>
        </row>
        <row r="211">
          <cell r="B211" t="str">
            <v>9000 00</v>
          </cell>
          <cell r="C211" t="str">
            <v>ACARREO 1er.  KM.  DE  MATERIALES  PETREOS, ARENA, GRAVA, MAT. PRODUCTO DE EXCAVACION EN CAMION VOLTEO, DESCARGA A VOLTEO EN CAMINO...</v>
          </cell>
        </row>
        <row r="212">
          <cell r="B212" t="str">
            <v>9000 02</v>
          </cell>
          <cell r="C212" t="str">
            <v>PLANO TERRACERIAS, LOMERIO SUAVE REVESTIDO, LOMERIO PRONUNCIADO PAVIMENTADO.</v>
          </cell>
        </row>
        <row r="213">
          <cell r="B213" t="str">
            <v>9002 00</v>
          </cell>
          <cell r="C213" t="str">
            <v>ACARREO KM. SUBSECUENTES AL 1o., DE MAT. PETREOS ARENA, GRAVA, MAT. PRUDUCTO DE EXCAVACION EN CAMION VOLTEO, EN CAMINO....</v>
          </cell>
        </row>
        <row r="214">
          <cell r="B214" t="str">
            <v>9002 02</v>
          </cell>
          <cell r="C214" t="str">
            <v>PLANO TERRACERIAS, LOMERIO SUAVE REVESTIDO, LOMERIO PRONUNCIADO PAVIMENTADO.</v>
          </cell>
        </row>
        <row r="215">
          <cell r="C215" t="str">
            <v xml:space="preserve"> LA TUBERIA DE ACERO ASTM  A53 GRADO B</v>
          </cell>
        </row>
        <row r="216">
          <cell r="B216" t="str">
            <v>2060 00A</v>
          </cell>
          <cell r="C216" t="str">
            <v>SUMINISTRO E INSTALACION DE TUBERIA DE ACERO SOLDADA CEDULA 40 DE...</v>
          </cell>
        </row>
        <row r="217">
          <cell r="B217" t="str">
            <v>2060 02A</v>
          </cell>
          <cell r="C217" t="str">
            <v xml:space="preserve">DE 8" DE DIAMETRO </v>
          </cell>
        </row>
        <row r="218">
          <cell r="B218" t="str">
            <v>2060 06A</v>
          </cell>
          <cell r="C218" t="str">
            <v xml:space="preserve">DE 16" DE DIAMETRO </v>
          </cell>
        </row>
        <row r="219">
          <cell r="B219" t="str">
            <v>2060 07A</v>
          </cell>
          <cell r="C219" t="str">
            <v xml:space="preserve">DE 18" DE DIAMETRO </v>
          </cell>
        </row>
        <row r="220">
          <cell r="B220" t="str">
            <v>2060 08A</v>
          </cell>
          <cell r="C220" t="str">
            <v xml:space="preserve">DE 20" DE DIAMETRO </v>
          </cell>
        </row>
        <row r="221">
          <cell r="B221" t="str">
            <v>2062 00</v>
          </cell>
          <cell r="C221" t="str">
            <v>LIMPIEZA DE TUBERIA Y PIEZAS ESPECIALES DE ACERO, CON CHORRO DE ARENA....</v>
          </cell>
        </row>
        <row r="222">
          <cell r="B222" t="str">
            <v>2062 03</v>
          </cell>
          <cell r="C222" t="str">
            <v>EXTERIOR A METAL BLANCO.</v>
          </cell>
        </row>
        <row r="223">
          <cell r="B223" t="str">
            <v>2062 06</v>
          </cell>
          <cell r="C223" t="str">
            <v>INTERIOR A METAL BLANCO.</v>
          </cell>
        </row>
        <row r="224">
          <cell r="B224" t="str">
            <v>2063 01</v>
          </cell>
          <cell r="C224" t="str">
            <v>CORTE Y BISELADO DE TUBERIA DE ACERO.</v>
          </cell>
        </row>
        <row r="225">
          <cell r="B225" t="str">
            <v>2064 00</v>
          </cell>
          <cell r="C225" t="str">
            <v>PROTECCION ANTICORROSIVA PARA TUBERIA DE ACERO...</v>
          </cell>
        </row>
        <row r="226">
          <cell r="B226" t="str">
            <v>2064 01A</v>
          </cell>
          <cell r="C226" t="str">
            <v>SUMINISTRO E INSTALACION DE PINTURA EPOXICA (AMERLOC 400)</v>
          </cell>
        </row>
        <row r="227">
          <cell r="B227" t="str">
            <v>2160 00A</v>
          </cell>
          <cell r="C227" t="str">
            <v>INSTALACION DE VALVULAS DE MARIPOSA CON ACTUADOR NEUMATICO SIMILAR O MEJOR AL MODELO BAW,_,F1,C1,NBR-NBR,150B,CI-S2*TW DE LA MARCA DEZURIK, FABRICADA EN CUERPO DE HIERRO FUNDIDO, EMPAQUE NBR AUTO AJUSTABLE, DISCO DE HIERRO FUNDIDO/BORDE AI 316, FLECHA AI316, BALEROS COMPOS, DISULFURO NYLON/MOLIDENO, ASIENTO NBR, ACTUADOR NEUMATICO, BRIDA 125/150#ANSI, CLASE 150B, INCLUYE EXTENSION DE VASTAGO HASTA UNA ALTURA DE 4.00 M, CAMISA, COPLE, FLECHA, PREPARACION DE CUÑA, CUÑA DE VALVULA Y CALIBRACION PARA CIERRE HERMETICO</v>
          </cell>
        </row>
        <row r="228">
          <cell r="B228" t="str">
            <v>2160 07A</v>
          </cell>
          <cell r="C228" t="str">
            <v>DE 152 MM. (6") DE DIAMETRO.</v>
          </cell>
        </row>
        <row r="229">
          <cell r="B229" t="str">
            <v>2160 08A</v>
          </cell>
          <cell r="C229" t="str">
            <v>DE 203MM. (8") DE DIAMETRO.</v>
          </cell>
        </row>
        <row r="230">
          <cell r="B230" t="str">
            <v>2160 12A</v>
          </cell>
          <cell r="C230" t="str">
            <v>DE 406 MM. (16") DE DIAMETRO.</v>
          </cell>
        </row>
        <row r="231">
          <cell r="B231" t="str">
            <v>2160 13A</v>
          </cell>
          <cell r="C231" t="str">
            <v>DE 456 MM. (18") DE DIAMETRO.</v>
          </cell>
        </row>
        <row r="232">
          <cell r="B232" t="str">
            <v>2172 00</v>
          </cell>
          <cell r="C232" t="str">
            <v>INSTALACION DE JUNTA DRESSER ESTILO 38.....</v>
          </cell>
        </row>
        <row r="233">
          <cell r="B233" t="str">
            <v>2172 02</v>
          </cell>
          <cell r="C233" t="str">
            <v>DE 6" DE DIAMETRO.</v>
          </cell>
        </row>
        <row r="234">
          <cell r="B234" t="str">
            <v>2172 03</v>
          </cell>
          <cell r="C234" t="str">
            <v>DE 8" DE DIAMETRO.</v>
          </cell>
        </row>
        <row r="235">
          <cell r="B235" t="str">
            <v>2172 07</v>
          </cell>
          <cell r="C235" t="str">
            <v>DE 16" DE DIAMETRO.</v>
          </cell>
        </row>
        <row r="236">
          <cell r="B236" t="str">
            <v>2172 07A</v>
          </cell>
          <cell r="C236" t="str">
            <v>DE 18" DE DIAMETRO.</v>
          </cell>
        </row>
        <row r="237">
          <cell r="B237" t="str">
            <v>7025 04</v>
          </cell>
          <cell r="C237" t="str">
            <v>SUMINISTRO, FABRICACION Y COLOCACION DE BRIDAS DE ACERO</v>
          </cell>
        </row>
        <row r="238">
          <cell r="B238" t="str">
            <v xml:space="preserve">8061 00 </v>
          </cell>
          <cell r="C238" t="str">
            <v>SUMINISTRO DE JUNTAS DRESSER ESTILO 38 CONSTRUIDA DE ACERO, ACABADO INTERIOR Y EXTERIOR CON PINTURA ANTICORROSIVA......</v>
          </cell>
        </row>
        <row r="239">
          <cell r="B239" t="str">
            <v>8061 02</v>
          </cell>
          <cell r="C239" t="str">
            <v xml:space="preserve">DE 6" DE DIAMETRO. </v>
          </cell>
        </row>
        <row r="240">
          <cell r="B240" t="str">
            <v>8061 03</v>
          </cell>
          <cell r="C240" t="str">
            <v xml:space="preserve">DE 8" DE DIAMETRO. </v>
          </cell>
        </row>
        <row r="241">
          <cell r="B241" t="str">
            <v>8061 07</v>
          </cell>
          <cell r="C241" t="str">
            <v xml:space="preserve">DE 16" DE DIAMETRO. </v>
          </cell>
        </row>
        <row r="242">
          <cell r="B242" t="str">
            <v>8061 07A</v>
          </cell>
          <cell r="C242" t="str">
            <v xml:space="preserve">DE 18" DE DIAMETRO. </v>
          </cell>
        </row>
        <row r="243">
          <cell r="B243" t="str">
            <v>8035 00B</v>
          </cell>
          <cell r="C243" t="str">
            <v>VALVULAS DE MARIPOSA CON ACTUADOR NEUMATICO SIMILAR O MEJOR AL MODELO BAW,_,F1,C1,NBR-NBR,150B,CI-S2*TW DE LA MARCA DEZURIK, FABRICADA EN CUERPO DE HIERRO FUNDIDO, EMPAQUE NBR AUTO AJUSTABLE, DISCO DE HIERRO FUNDIDO/BORDE AI 316, FLECHA AI316, BALEROS COMPOS, DISULFURO NYLON/MOLIDENO, ASIENTO NBR, ACTUADOR NEUMATICO, BRIDA 125/150#ANSI, CLASE 150B, INCLUYE EXTENSION DE VASTAGO HASTA UNA ALTURA DE 4.00 M, CAMISA, COPLE, FLECHA, PREPARACION DE CUÑA, CUÑA DE VALVULA Y CALIBRACION PARA CIERRE HERMETICO</v>
          </cell>
        </row>
        <row r="244">
          <cell r="B244" t="str">
            <v>8035 05B</v>
          </cell>
          <cell r="C244" t="str">
            <v>DE 152 MM. (6" ) DE DIAMETRO.</v>
          </cell>
        </row>
        <row r="245">
          <cell r="B245" t="str">
            <v>8035 06B</v>
          </cell>
          <cell r="C245" t="str">
            <v>DE 203 MM. (8" ) DE DIAMETRO.</v>
          </cell>
        </row>
        <row r="246">
          <cell r="B246" t="str">
            <v>8035 10B</v>
          </cell>
          <cell r="C246" t="str">
            <v>DE 406 MM. (16" ) DE DIAMETRO.</v>
          </cell>
        </row>
        <row r="247">
          <cell r="B247" t="str">
            <v>8035 11B</v>
          </cell>
          <cell r="C247" t="str">
            <v>DE 457 MM. (18" ) DE DIAMETRO.</v>
          </cell>
        </row>
        <row r="248">
          <cell r="B248" t="str">
            <v>7020 01B</v>
          </cell>
          <cell r="C248" t="str">
            <v>SUMINISTRO E INSTALACION DE ACERO ESTRUCTURAL DE FoGo</v>
          </cell>
        </row>
        <row r="249">
          <cell r="B249" t="str">
            <v>RI-3/16x1</v>
          </cell>
          <cell r="C249" t="str">
            <v>SUMINISTRO E INSTALACION DE REJILLA IRVING 3/16 X 1" FABRICADA EN FoGo  INCLUYE TODO LO NECESARIO PARA SU CORRECTA INSTALACION.</v>
          </cell>
        </row>
        <row r="250">
          <cell r="B250" t="str">
            <v>BAR-1.25</v>
          </cell>
          <cell r="C250" t="str">
            <v xml:space="preserve">SUMINISTRO  Y COLOCACION DE BARANDAL FABRICADO CON TUBO DE ACERO GALBANIZADO DE 1 1/4 " DE DIAMETRO CON BARRA INTERMEDIA Y POSTES @ 2.00M. PINTADO CON DOS MANOS DE PINTURA AMERLOC 400 BLANCO Y TERMINACION EN COLOR AMARILLO. DE 1,20M DE ALTURA VER PLANO </v>
          </cell>
        </row>
        <row r="251">
          <cell r="B251" t="str">
            <v>1130 00</v>
          </cell>
          <cell r="C251" t="str">
            <v>PLANTILLA APISONADA AL 90% PROCTOR EN ZANJAS...</v>
          </cell>
        </row>
        <row r="252">
          <cell r="B252" t="str">
            <v>1130 01</v>
          </cell>
          <cell r="C252" t="str">
            <v>CON MATERIAL PRODUCTO DE EXCAVACION</v>
          </cell>
        </row>
        <row r="253">
          <cell r="B253" t="str">
            <v>2040 00</v>
          </cell>
          <cell r="C253" t="str">
            <v xml:space="preserve">INSTALACION DE TUBERIA DE P.V.C. </v>
          </cell>
        </row>
        <row r="254">
          <cell r="B254" t="str">
            <v>2040 02</v>
          </cell>
          <cell r="C254" t="str">
            <v>DE 4" DE DIAMETRO.</v>
          </cell>
        </row>
        <row r="255">
          <cell r="B255" t="str">
            <v>2040 03</v>
          </cell>
          <cell r="C255" t="str">
            <v>DE 6" DE DIAMETRO.</v>
          </cell>
        </row>
        <row r="256">
          <cell r="B256" t="str">
            <v>8005  00H</v>
          </cell>
          <cell r="C256" t="str">
            <v>SUMINISTRO DE TUBERIA DE PVC, CEDULA 80</v>
          </cell>
        </row>
        <row r="257">
          <cell r="B257" t="str">
            <v>8005 00H4</v>
          </cell>
          <cell r="C257" t="str">
            <v>DE 4" DE DIAMETRO CEDULA 80</v>
          </cell>
        </row>
        <row r="258">
          <cell r="B258" t="str">
            <v>8005 00H6</v>
          </cell>
          <cell r="C258" t="str">
            <v>DE 6" DE DIAMETRO CEDULA 80</v>
          </cell>
        </row>
        <row r="259">
          <cell r="B259" t="str">
            <v>GRA-01</v>
          </cell>
          <cell r="C259" t="str">
            <v>SUMINISTRO E INSTALACION DE GRAVA SEGÚN PROYECTO</v>
          </cell>
        </row>
        <row r="260">
          <cell r="B260" t="str">
            <v>ARE-01</v>
          </cell>
          <cell r="C260" t="str">
            <v>SUMINISTRO E INSTALACION DE ARENA SILICA SEGÚN PROYECTO</v>
          </cell>
        </row>
        <row r="261">
          <cell r="B261" t="str">
            <v>ANT-01</v>
          </cell>
          <cell r="C261" t="str">
            <v>SUMINISTRO E INSTALACION DE ANTRACITA SEGÚN PROYECTO</v>
          </cell>
        </row>
        <row r="262">
          <cell r="B262" t="str">
            <v>FFP-01A</v>
          </cell>
          <cell r="C262" t="str">
            <v>SUMINISTRO DE FALSO FONDO DE POLIETILENO DE ALTA DENSIDAD EN FILTROS SEGÚN PROYECTO</v>
          </cell>
        </row>
        <row r="263">
          <cell r="B263" t="str">
            <v>FFP-01B</v>
          </cell>
          <cell r="C263" t="str">
            <v>INSTALACION DE FALSO FONDO DE POLIETILENO DE ALTA DENSIDAD EN FILTROS SEGÚN PROYECTO</v>
          </cell>
        </row>
        <row r="264">
          <cell r="B264" t="str">
            <v>BV-30</v>
          </cell>
          <cell r="C264" t="str">
            <v>BOMBA CENTRIFUGA VERTICAL DE 30 HP PARA MANEJAR AGUA LIMPIA PARA 40 LPS Y 40 MCA MOD 9CHC DE 3,550 RPM IMPULSOR DE 5.75" MARCA GOULDS.</v>
          </cell>
        </row>
        <row r="265">
          <cell r="B265" t="str">
            <v>VF-01</v>
          </cell>
          <cell r="C265" t="str">
            <v>SUMINISTRO E INSTALACION DE VENTANAS DE ALUMINIO CON VIDRIO DE 6 MM DE ESPESOR EN FILTRO SEGÚN PROYECTO.</v>
          </cell>
        </row>
        <row r="266">
          <cell r="B266" t="str">
            <v>CF-01</v>
          </cell>
          <cell r="C266" t="str">
            <v>SUMINISTRO E INSTALACION DE CONSOLAS PARA OPERACION DE FILTROS SEGÚN PROYECTO.</v>
          </cell>
        </row>
        <row r="267">
          <cell r="B267" t="str">
            <v>TL-14</v>
          </cell>
          <cell r="C267" t="str">
            <v xml:space="preserve">TAPA DE LAMINA CALIBRE 14 </v>
          </cell>
        </row>
        <row r="268">
          <cell r="B268" t="str">
            <v>COM-10</v>
          </cell>
          <cell r="C268" t="str">
            <v>COMPRESOR DE AIRE ELECTRICO 10 HP, 3F, 41 PCM A 750 RPM TANQUE HORIZONTAL DE 500 L. PRESION MAX. 200 PSI, MOTOR TRIFASICO 440 SECO PARA INTEMPERIE QUE INCLUYE ACONDICIONAMIENTO DEL AIRE A PRESIÓN (FILTRO) CONFORME CON EL PROVEEDOR DEL EQUIPO DE ACTUADORES NEUMATICOS</v>
          </cell>
        </row>
        <row r="269">
          <cell r="B269" t="str">
            <v>GE-40</v>
          </cell>
          <cell r="C269" t="str">
            <v>SUMINISTRO E INSTALACION DE REGISTRO ELECTRICO METALICO DE 40X40 cm, SEGUN PLANO.</v>
          </cell>
        </row>
        <row r="270">
          <cell r="B270" t="str">
            <v>TS-3KVA</v>
          </cell>
          <cell r="C270" t="str">
            <v>SUMINISTRO E INSTALACION DE TRANSFORMADOR TIPO SECO DE 3KVA 440/220/127 VOLTS, BANCO DE CAPACITORES  DE ACUERDO CON LAS  RECOMENDACIONES DEL FABRICANTE</v>
          </cell>
        </row>
        <row r="271">
          <cell r="B271" t="str">
            <v>TFG-40.75</v>
          </cell>
          <cell r="C271" t="str">
            <v>SUMINISTRO E INSTALACION DE TUBERIA DE FoGo  CEDULA 40 DE 3/4" CON ACCESORIOS</v>
          </cell>
        </row>
        <row r="272">
          <cell r="B272" t="str">
            <v>TFG-40.50</v>
          </cell>
          <cell r="C272" t="str">
            <v>SUMINISTRO E INSTALACION DE TUBERIA DE FoGo CEDULA 40 DE 1/2" CON ACCESORIOS</v>
          </cell>
        </row>
        <row r="273">
          <cell r="B273" t="str">
            <v>VAL-ESF-0.5</v>
          </cell>
          <cell r="C273" t="str">
            <v>SUMINISTRO E INSTALACION DE VALVULAS DE ESFERA DE 1/2 PARA RED DE AIRE</v>
          </cell>
        </row>
        <row r="274">
          <cell r="B274" t="str">
            <v>VAL-SO-110</v>
          </cell>
          <cell r="C274" t="str">
            <v>SUMINISTRO Y COLOCACION DE VALVULA SOLENOIDE (110 VOLTS) PARA OPERACION DE VALVULAS EN FILTROS INCLUYE CONEXIONES Y ACCESORIOS</v>
          </cell>
        </row>
        <row r="275">
          <cell r="B275" t="str">
            <v>LF-2x25</v>
          </cell>
          <cell r="C275" t="str">
            <v>SUMINISTRO E INSTALACION DE LUMINARIA FLUORESCENTE DE 2X 25 W CON LOUVER PARABOLICO EN 120V , INCLUYE CABLEADO Y CLAVIJA COLGANTE TIPO TWIST LOCK DE 15 AMPS. PARA CONTACTO FIJO.</v>
          </cell>
        </row>
        <row r="276">
          <cell r="B276" t="str">
            <v>CC-04</v>
          </cell>
          <cell r="C276" t="str">
            <v xml:space="preserve">SUMINISTRO E INSTALACION DE UN TABLERO DE DISTRIBUCION DE 4 ESPACIOS CON INTERRUPTOR PRINCIPAL DE 3 POLOS 125 AMPS TIPO NQOD INCLUYE TERMICOS DE 15 AMPERS EN 110 V </v>
          </cell>
        </row>
        <row r="277">
          <cell r="B277" t="str">
            <v>ATP-10HP</v>
          </cell>
          <cell r="C277" t="str">
            <v>SUMINISTRO E INSTALACION DE ARRANCADOR A TENSION PLENA PARA 10 H.P. 440 V, SIMILAR AL MODELO 3RS3411R-4ABO DE LA MARCA SIEMES</v>
          </cell>
        </row>
        <row r="278">
          <cell r="B278" t="str">
            <v>ATS-40HP</v>
          </cell>
          <cell r="C278" t="str">
            <v>SUMINISTRO E INSTALACION DE ARRANCADOR SUAVE PARA 40 H.P. 440 V, 60 HZ.</v>
          </cell>
        </row>
        <row r="279">
          <cell r="B279" t="str">
            <v>CA-CO-6</v>
          </cell>
          <cell r="C279" t="str">
            <v>SUMINISTRO E INSTALACION DE CABLE DE COBRE NUM. 6 CON AISLAMIENTO THHN PARA 600 VOLTS.</v>
          </cell>
        </row>
        <row r="280">
          <cell r="B280" t="str">
            <v>CA-CO-12</v>
          </cell>
          <cell r="C280" t="str">
            <v>SUMINISTRO E INSTALACION DE CABLE DE COBRE NUM. 12 CON AISLAMIENTO THHN PARA 600 VOLTS.</v>
          </cell>
        </row>
        <row r="281">
          <cell r="B281" t="str">
            <v>CA-CO-14</v>
          </cell>
          <cell r="C281" t="str">
            <v>SUMINISTRO E INSTALACION DE CABLE DE COBRE NUM. 14 CON AISLAMIENTO THHN PARA 600 VOLTS.</v>
          </cell>
        </row>
        <row r="282">
          <cell r="B282" t="str">
            <v>CAD-CO-8</v>
          </cell>
          <cell r="C282" t="str">
            <v xml:space="preserve"> SUMINISTRO E INSTALACION DE CABLE DE COBRE DESNUDO CALIBRE 8.</v>
          </cell>
        </row>
        <row r="283">
          <cell r="B283" t="str">
            <v>TC-PVC-0.75</v>
          </cell>
          <cell r="C283" t="str">
            <v>SUMINISTRO E INSTALACION DE TUBERIA DE P.V.C. DE 3/4" ( 19 MM) DE DIAMETRO, INCLUYE: LOS ACCESORIOS NECESARIOS PARA SU INSTALACION.</v>
          </cell>
        </row>
        <row r="284">
          <cell r="B284" t="str">
            <v>TC-PVC-1.5</v>
          </cell>
          <cell r="C284" t="str">
            <v>SUMINISTRO E INSTALACION DE TUBERIA DE P.V.C. DE 1 1/2" ( 38 MM) DE DIAMETRO, INCLUYE: LOS ACCESORIOS NECESARIOS PARA SU INSTALACION.</v>
          </cell>
        </row>
        <row r="285">
          <cell r="B285" t="str">
            <v>VAR-COP-5/8</v>
          </cell>
          <cell r="C285" t="str">
            <v>SUMINISTRO Y COLOCACION DE VARILLA COPPEREWELD DE 5/8" Y 3.05 M. DE LONGITUD, INCLUYE: TUBO DE CONCRETO DE 20 CM. DE DIAMETRO Y 120 CM. DE LONGITUD TIPO ALBAÑAL, CONEXIÓN TIPO GR. Y BENTONITA</v>
          </cell>
        </row>
        <row r="286">
          <cell r="B286" t="str">
            <v>CVC-5/8</v>
          </cell>
          <cell r="C286" t="str">
            <v>CONEXIÓN SOLDABLE A VARILLA COPPERWELD DE 5/8" Y CABLE 4/0 AWG TIPO GR.</v>
          </cell>
        </row>
        <row r="287">
          <cell r="B287" t="str">
            <v>CONT-110</v>
          </cell>
          <cell r="C287" t="str">
            <v>CONTACTO ELECTRICO DE 110 V, INCLUYE POLIDUCTO DE ¾” DE DIÁMETRO, CAJA RECTANGULAR DE LAMINA GALVANIZADA DE 2”X4” PARED DELGADA Y  CABLEADO, SEGÚN PROYECTO</v>
          </cell>
        </row>
        <row r="288">
          <cell r="B288" t="str">
            <v>SAL-LAM</v>
          </cell>
          <cell r="C288" t="str">
            <v>SALIDA PARA LAMPARA ELECTRICA DE 110 V, INCLUYE POLIDUCTO DE ¾” DE DIÁMETRO, CAJA OCTAGONAL DE LAMINA GALVANIZADA DE 4” PARED DELGADA, CABLEADO, Y APAGADOR SEGÚN PROYECTO</v>
          </cell>
        </row>
        <row r="289">
          <cell r="B289" t="str">
            <v>REF-200</v>
          </cell>
          <cell r="C289" t="str">
            <v>SUMINISTRO E INSTALACION DE REFLECTOR DE 200 W SIMILAR EN CALIDAD O MEJOR AL MODELO TECNOLED 200W 85-305V 6500K INSTALADO SOBRE ARBOTANTE A UNA ALTURA DE 7.5 M</v>
          </cell>
        </row>
        <row r="290">
          <cell r="B290" t="str">
            <v>MOTOBOMBA-10HP</v>
          </cell>
          <cell r="C290" t="str">
            <v>MOTOBOMBA CENTRÍFUGA MONOBLOCK DE SUPERFICIE HORIZONTAL PARA AGUA LIMPIA DE 10 HP MARCA ALTAMIRA MODELO FLUX12-103234</v>
          </cell>
        </row>
        <row r="291">
          <cell r="B291" t="str">
            <v>VIII</v>
          </cell>
          <cell r="C291" t="str">
            <v>CAJA DE AGUAS CLARAS</v>
          </cell>
        </row>
        <row r="292">
          <cell r="C292" t="str">
            <v xml:space="preserve"> LA TUBERIA DE ACERO ASTM  A53 GRADO B</v>
          </cell>
        </row>
        <row r="293">
          <cell r="B293" t="str">
            <v>2060 00A</v>
          </cell>
          <cell r="C293" t="str">
            <v>SUMINISTRO E INSTALACION DE TUBERIA DE ACERO SOLDADA CEDULA 40 DE...</v>
          </cell>
        </row>
        <row r="294">
          <cell r="B294" t="str">
            <v>2060 04A</v>
          </cell>
          <cell r="C294" t="str">
            <v xml:space="preserve">DE 12" DE DIAMETRO </v>
          </cell>
        </row>
        <row r="295">
          <cell r="B295" t="str">
            <v>2160 00A</v>
          </cell>
          <cell r="C295" t="str">
            <v>INSTALACION DE VALVULAS DE MARIPOSA....</v>
          </cell>
        </row>
        <row r="296">
          <cell r="B296" t="str">
            <v>2160 10A</v>
          </cell>
          <cell r="C296" t="str">
            <v>DE 305 MM. (12") DE DIAMETRO.</v>
          </cell>
        </row>
        <row r="297">
          <cell r="B297" t="str">
            <v>2170 00</v>
          </cell>
          <cell r="C297" t="str">
            <v>INSTALACIÓN DE VÁLVULAS CHECK…</v>
          </cell>
        </row>
        <row r="298">
          <cell r="B298" t="str">
            <v>2170 08</v>
          </cell>
          <cell r="C298" t="str">
            <v>DE 305 MM (12") DE DIÁMETRO.</v>
          </cell>
        </row>
        <row r="299">
          <cell r="B299" t="str">
            <v>2172 00</v>
          </cell>
          <cell r="C299" t="str">
            <v>INSTALACION DE JUNTA DRESSER ESTILO 38.....</v>
          </cell>
        </row>
        <row r="300">
          <cell r="B300" t="str">
            <v>2172 05</v>
          </cell>
          <cell r="C300" t="str">
            <v>DE 12" DE DIAMETRO.</v>
          </cell>
        </row>
        <row r="301">
          <cell r="B301" t="str">
            <v>7025 00</v>
          </cell>
          <cell r="C301" t="str">
            <v>PIEZAS ESPECIALES DE ACERO INCLUYE EMPAQUE Y TORNILLERIA.......</v>
          </cell>
        </row>
        <row r="302">
          <cell r="B302" t="str">
            <v>7025 04</v>
          </cell>
          <cell r="C302" t="str">
            <v>SUMINISTRO, FABRICACION Y COLOCACION DE BRIDAS DE ACERO</v>
          </cell>
        </row>
        <row r="303">
          <cell r="B303" t="str">
            <v xml:space="preserve">8061 00 </v>
          </cell>
          <cell r="C303" t="str">
            <v>SUMINISTRO DE JUNTAS DRESSER ESTILO 38 CONSTRUIDA DE ACERO, ACABADO INTERIOR Y EXTERIOR CON PINTURA ANTICORROSIVA......</v>
          </cell>
        </row>
        <row r="304">
          <cell r="B304" t="str">
            <v>8061 05</v>
          </cell>
          <cell r="C304" t="str">
            <v xml:space="preserve">DE 12" DE DIAMETRO. </v>
          </cell>
        </row>
        <row r="305">
          <cell r="B305" t="str">
            <v>8035 00A</v>
          </cell>
          <cell r="C305" t="str">
            <v>VALVULA DE MARIPOSA CON OPERADOR DE ENGRANES</v>
          </cell>
        </row>
        <row r="306">
          <cell r="B306" t="str">
            <v>8035 08A</v>
          </cell>
          <cell r="C306" t="str">
            <v>DE 305 MM. (12" ) DE DIAMETRO.</v>
          </cell>
        </row>
        <row r="307">
          <cell r="B307" t="str">
            <v>BV-300</v>
          </cell>
          <cell r="C307" t="str">
            <v>BOMBA CENTRIFUGA VERTICAL TIPO TURBINA PARA AGUA LIMPIA DE 200 LPS Y 70 MCA SIMILAR O MEJOR QUE EL MODELO 18 DHC DE DOS PASOS DE LA MARCA GOULDS, INCLUYE MOTOR ELECTRICO VERTICAL, FLECHA HUECA DE 300 HP 3 FASES 60 HZ, 440 VOLTS AISLAMIENTO CLASE H, DE ALTO EFICIENCIA SIMILAR O MEJOR A LA MARCA SIEMENS.</v>
          </cell>
        </row>
        <row r="308">
          <cell r="B308" t="str">
            <v>8024 A0</v>
          </cell>
          <cell r="C308" t="str">
            <v>SUMINISTRO E INSTALACION DE VALVULA DE ADMISION Y EXPULSION  DE AIRE, CUERPO DE HIERRO GRIS ASTM A-48,   FLOTADOR DE ACERO INOXIDABLE (150 PSI) PINTURA EPOXICA.</v>
          </cell>
        </row>
        <row r="309">
          <cell r="B309" t="str">
            <v>8024 A4</v>
          </cell>
          <cell r="C309" t="str">
            <v>DE 4" DE DIAMETRO BRIDADA.</v>
          </cell>
        </row>
        <row r="310">
          <cell r="B310" t="str">
            <v>8036 00</v>
          </cell>
          <cell r="C310" t="str">
            <v>SUMINISTRO DE VÁLVULA DE NO RETORNO (CHECK)
(125 PSI) PUESTA EN OBRA…</v>
          </cell>
        </row>
        <row r="311">
          <cell r="B311" t="str">
            <v>8036 08</v>
          </cell>
          <cell r="C311" t="str">
            <v>DE 302 MM (12") DE DIÁMETRO.</v>
          </cell>
        </row>
        <row r="312">
          <cell r="B312" t="str">
            <v>MAN-0-14</v>
          </cell>
          <cell r="C312" t="str">
            <v>SUMINISTRO E INSTALACION DE MANOMETRO CARATURA DE 4 1/2" LLENO DE LIQUIDO RANGO DE 0 A 14 KG./CM2 (200 PSI ) CONEXIÓN DE 1/4" NPT, SIMILAR O MEJOR AL FABRICADO POR METRON INCLUYE ERRAJES, VALVULA DE ESFERA Y TODO LO NECESARIO PARA SU CORRECTO FUNCIONAMIENTO</v>
          </cell>
        </row>
        <row r="313">
          <cell r="B313" t="str">
            <v>IX</v>
          </cell>
          <cell r="C313" t="str">
            <v>LECHOS DE SECADO</v>
          </cell>
        </row>
        <row r="314">
          <cell r="B314" t="str">
            <v>1060 00A</v>
          </cell>
          <cell r="C314" t="str">
            <v>EXCAVACIÓN CON MÁQUINA PARA DESPLANTE DE ESTRUCTURAS, EN MATERIAL COMUN, EN SECO; INCLUYE AFLOJE Y EXTRACCIÓN DEL MATERIAL Y TRASPALEO HASTA 10.0 M</v>
          </cell>
        </row>
        <row r="315">
          <cell r="B315" t="str">
            <v>1060 1A</v>
          </cell>
          <cell r="C315" t="str">
            <v>EXCAVACIÓN HASTA 12.0 M. DE PROFUNDIDAD.</v>
          </cell>
        </row>
        <row r="316">
          <cell r="B316" t="str">
            <v>1100 00</v>
          </cell>
          <cell r="C316" t="str">
            <v>EXCAVACION CON EQUIPO PARA ZANJAS EN MATERIAL COMUN, EN SECO...</v>
          </cell>
        </row>
        <row r="317">
          <cell r="B317" t="str">
            <v>1100 01</v>
          </cell>
          <cell r="C317" t="str">
            <v>EN ZONA A DE 0 A 6.00 MTS. DE PROFUNDIDAD</v>
          </cell>
        </row>
        <row r="318">
          <cell r="B318" t="str">
            <v>1131 00A</v>
          </cell>
          <cell r="C318" t="str">
            <v xml:space="preserve">RELLENO </v>
          </cell>
        </row>
        <row r="319">
          <cell r="B319" t="str">
            <v>1131 05A</v>
          </cell>
          <cell r="C319" t="str">
            <v>COMPACTADO AL 95% PROCTOR, CON MATERIAL PRODUCTO DE EXCAVACION.</v>
          </cell>
        </row>
        <row r="320">
          <cell r="B320" t="str">
            <v>4030 00</v>
          </cell>
          <cell r="C320" t="str">
            <v>FABRICACION Y COLADO DE CONCRETO VIBRADO Y CURADO....</v>
          </cell>
        </row>
        <row r="321">
          <cell r="B321" t="str">
            <v>4030 01</v>
          </cell>
          <cell r="C321" t="str">
            <v>De F´C=100 KG/CM2</v>
          </cell>
        </row>
        <row r="322">
          <cell r="B322" t="str">
            <v>4030 05A</v>
          </cell>
          <cell r="C322" t="str">
            <v>DE F´C=281 KG/CM2, INCLUYE IMPERMEABILIZANTE INTEGRAL</v>
          </cell>
        </row>
        <row r="323">
          <cell r="B323" t="str">
            <v>4080 00</v>
          </cell>
          <cell r="C323" t="str">
            <v>CIMBRA  DE  MADERA  PARA  ACABADOS  NO APARENTES EN.....</v>
          </cell>
        </row>
        <row r="324">
          <cell r="B324" t="str">
            <v>4080 01</v>
          </cell>
          <cell r="C324" t="str">
            <v>EN CIMENTACIONES.</v>
          </cell>
        </row>
        <row r="325">
          <cell r="B325" t="str">
            <v>4080 05A</v>
          </cell>
          <cell r="C325" t="str">
            <v>EN MUROS HASTA 10.0 M. DE ALTURA.</v>
          </cell>
        </row>
        <row r="326">
          <cell r="B326" t="str">
            <v>4080 07</v>
          </cell>
          <cell r="C326" t="str">
            <v>BONIFICACION EN CIMBRA POR ACABADO APARENTE.</v>
          </cell>
        </row>
        <row r="327">
          <cell r="B327" t="str">
            <v>4090 01</v>
          </cell>
          <cell r="C327" t="str">
            <v>SUMINISTRO, COLOCACIÓN DE ACERO DE REFUERZO FY=4,200KG/CM2.</v>
          </cell>
        </row>
        <row r="328">
          <cell r="B328" t="str">
            <v>4140 06A</v>
          </cell>
          <cell r="C328" t="str">
            <v>SUMINISTRO Y COLOCACIÓN DE BANDA DE PVC DE 8" CON OJILLOS</v>
          </cell>
        </row>
        <row r="329">
          <cell r="B329" t="str">
            <v>ARE-0.6</v>
          </cell>
          <cell r="C329" t="str">
            <v>SUMINISTRO E INSTALACION DE ARENA FINA COEFICIENTE DE UNIFORMIDAD IGUAL O MENOR QUE 4, De = 0.6</v>
          </cell>
        </row>
        <row r="330">
          <cell r="B330" t="str">
            <v>ARE-1.5-3</v>
          </cell>
          <cell r="C330" t="str">
            <v>SUMINISTRO E INSTALACION DE ARENA GRUESA (1.5 - 3 MM)</v>
          </cell>
        </row>
        <row r="331">
          <cell r="B331" t="str">
            <v>GRA-3-6</v>
          </cell>
          <cell r="C331" t="str">
            <v>SUMINISTRO E INSTALACION DE GRAVA FINA DE 3 A 6 MM.</v>
          </cell>
        </row>
        <row r="332">
          <cell r="B332" t="str">
            <v>GRA-6-12</v>
          </cell>
          <cell r="C332" t="str">
            <v>SUMINISTRO E INSTALACION DE GRAVA MEDIANA 6 A 12 MM</v>
          </cell>
        </row>
        <row r="333">
          <cell r="B333" t="str">
            <v>GRA-20</v>
          </cell>
          <cell r="C333" t="str">
            <v>SUMINISTRO E INSTALACION DE GRAVA EMPACADA 20 MM</v>
          </cell>
        </row>
        <row r="334">
          <cell r="B334" t="str">
            <v>9000 00</v>
          </cell>
          <cell r="C334" t="str">
            <v>ACARREO 1er.  KM.  DE  MATERIALES  PETREOS, ARENA, GRAVA, MAT. PRODUCTO DE EXCAVACION EN CAMION VOLTEO, DESCARGA A VOLTEO EN CAMINO...</v>
          </cell>
        </row>
        <row r="335">
          <cell r="B335" t="str">
            <v>9000 02</v>
          </cell>
          <cell r="C335" t="str">
            <v>PLANO TERRACERIAS, LOMERIO SUAVE REVESTIDO, LOMERIO PRONUNCIADO PAVIMENTADO.</v>
          </cell>
        </row>
        <row r="336">
          <cell r="B336" t="str">
            <v>9002 00</v>
          </cell>
          <cell r="C336" t="str">
            <v>ACARREO KM. SUBSECUENTES AL 1o., DE MAT. PETREOS ARENA, GRAVA, MAT. PRUDUCTO DE EXCAVACION EN CAMION VOLTEO, EN CAMINO....</v>
          </cell>
        </row>
        <row r="337">
          <cell r="B337" t="str">
            <v>9002 02</v>
          </cell>
          <cell r="C337" t="str">
            <v>PLANO TERRACERIAS, LOMERIO SUAVE REVESTIDO, LOMERIO PRONUNCIADO PAVIMENTADO.</v>
          </cell>
        </row>
        <row r="338">
          <cell r="C338" t="str">
            <v xml:space="preserve"> LA TUBERIA DE ACERO ASTM  A53 GRADO B</v>
          </cell>
        </row>
        <row r="339">
          <cell r="B339" t="str">
            <v>2060 00A</v>
          </cell>
          <cell r="C339" t="str">
            <v>SUMINISTRO E INSTALACION DE TUBERIA DE ACERO SOLDADA CEDULA 40 DE...</v>
          </cell>
        </row>
        <row r="340">
          <cell r="B340" t="str">
            <v>2060 02A</v>
          </cell>
          <cell r="C340" t="str">
            <v xml:space="preserve">DE 8" DE DIAMETRO </v>
          </cell>
        </row>
        <row r="341">
          <cell r="B341" t="str">
            <v>2062 00</v>
          </cell>
          <cell r="C341" t="str">
            <v>LIMPIEZA DE TUBERIA Y PIEZAS ESPECIALES DE ACERO, CON CHORRO DE ARENA....</v>
          </cell>
        </row>
        <row r="342">
          <cell r="B342" t="str">
            <v>2062 03</v>
          </cell>
          <cell r="C342" t="str">
            <v>EXTERIOR A METAL BLANCO.</v>
          </cell>
        </row>
        <row r="343">
          <cell r="B343" t="str">
            <v>2062 06</v>
          </cell>
          <cell r="C343" t="str">
            <v>INTERIOR A METAL BLANCO.</v>
          </cell>
        </row>
        <row r="344">
          <cell r="B344" t="str">
            <v>2063 01</v>
          </cell>
          <cell r="C344" t="str">
            <v>CORTE Y BISELADO DE TUBERIA DE ACERO.</v>
          </cell>
        </row>
        <row r="345">
          <cell r="B345" t="str">
            <v>2064 00</v>
          </cell>
          <cell r="C345" t="str">
            <v>PROTECCION ANTICORROSIVA PARA TUBERIA DE ACERO...</v>
          </cell>
        </row>
        <row r="346">
          <cell r="B346" t="str">
            <v>2064 01A</v>
          </cell>
          <cell r="C346" t="str">
            <v>SUMINISTRO E INSTALACION DE PINTURA EPOXICA (AMERLOC 400)</v>
          </cell>
        </row>
        <row r="347">
          <cell r="B347" t="str">
            <v>2160 00</v>
          </cell>
          <cell r="C347" t="str">
            <v>INSTALACION DE VALVULAS DE COMPUERTA....</v>
          </cell>
        </row>
        <row r="348">
          <cell r="B348" t="str">
            <v>2160 08</v>
          </cell>
          <cell r="C348" t="str">
            <v>DE 203 MM. (8") DE DIAMETRO.</v>
          </cell>
        </row>
        <row r="349">
          <cell r="B349" t="str">
            <v>2172 00</v>
          </cell>
          <cell r="C349" t="str">
            <v>INSTALACION DE JUNTA DRESSER ESTILO 38.....</v>
          </cell>
        </row>
        <row r="350">
          <cell r="B350" t="str">
            <v>2172 03</v>
          </cell>
          <cell r="C350" t="str">
            <v>DE 8" DE DIAMETRO.</v>
          </cell>
        </row>
        <row r="351">
          <cell r="B351" t="str">
            <v>7025 00</v>
          </cell>
          <cell r="C351" t="str">
            <v>PIEZAS ESPECIALES DE ACERO INCLUYE EMPAQUE Y TORNILLERIA.......</v>
          </cell>
        </row>
        <row r="352">
          <cell r="B352" t="str">
            <v>7025 01</v>
          </cell>
          <cell r="C352" t="str">
            <v>PIEZAS ESPECIALES DE ACERO, SUMINISTRO, FABRICACION E INSTALACION.</v>
          </cell>
        </row>
        <row r="353">
          <cell r="B353" t="str">
            <v>7025 04</v>
          </cell>
          <cell r="C353" t="str">
            <v>SUMINISTRO, FABRICACION Y COLOCACION DE BRIDAS DE ACERO</v>
          </cell>
        </row>
        <row r="354">
          <cell r="B354" t="str">
            <v>MA-EM-8</v>
          </cell>
          <cell r="C354" t="str">
            <v>SUMINISTRO E INSTALACION DE MANGA DE EMPOTRAMIENTO EN LECHO DE SECADO DE LODOS, MEDIANTE TUBERIA DE ACERO AL CARBON CEDULA 40, SEGÚN PROYECTO.</v>
          </cell>
        </row>
        <row r="355">
          <cell r="B355" t="str">
            <v>PVC-PER-8</v>
          </cell>
          <cell r="C355" t="str">
            <v>SUMINISTRO E INSTALACION DE TUBERIA DE PVC HIDRAULICO CLASE 10 PERFORADO DE 8” DE DIAMETRO, SEGÚN PROYECTO.</v>
          </cell>
        </row>
        <row r="356">
          <cell r="B356" t="str">
            <v xml:space="preserve">8050 00 </v>
          </cell>
          <cell r="C356" t="str">
            <v>SUMINISTRO DE JUNTAS DRESSER ESTILO 38 CONSTRUIDA DE ACERO, ACABADO INTERIOR Y EXTERIOR CON PINTURA ANTICORROSIVA......</v>
          </cell>
        </row>
        <row r="357">
          <cell r="B357" t="str">
            <v>8050 03</v>
          </cell>
          <cell r="C357" t="str">
            <v xml:space="preserve">DE 8" DE DIAMETRO. </v>
          </cell>
        </row>
        <row r="358">
          <cell r="B358" t="str">
            <v>8035 00</v>
          </cell>
          <cell r="C358" t="str">
            <v>VALVULA DE COMPUERTA</v>
          </cell>
        </row>
        <row r="359">
          <cell r="B359" t="str">
            <v>8035 06</v>
          </cell>
          <cell r="C359" t="str">
            <v>DE 203 MM. (8" ) DE DIAMETRO.</v>
          </cell>
        </row>
        <row r="360">
          <cell r="B360" t="str">
            <v>1130 00</v>
          </cell>
          <cell r="C360" t="str">
            <v>PLANTILLA APISONADA AL 90% PROCTOR EN ZANJAS...</v>
          </cell>
        </row>
        <row r="361">
          <cell r="B361" t="str">
            <v>1130 01</v>
          </cell>
          <cell r="C361" t="str">
            <v>CON MATERIAL PRODUCTO DE EXCAVACION</v>
          </cell>
        </row>
        <row r="362">
          <cell r="B362" t="str">
            <v>2130 00</v>
          </cell>
          <cell r="C362" t="str">
            <v>INSTALACION DE PIEZAS ESPECIALES DE.....</v>
          </cell>
        </row>
        <row r="363">
          <cell r="B363" t="str">
            <v>2130 01</v>
          </cell>
          <cell r="C363" t="str">
            <v>FIERRO FUNDIDO.</v>
          </cell>
        </row>
        <row r="364">
          <cell r="B364" t="str">
            <v>8016 00</v>
          </cell>
          <cell r="C364" t="str">
            <v>SUMINISTRO DE EXTREMIDADES DE FIERRO FUNDIDO, EN OBRA.......</v>
          </cell>
        </row>
        <row r="365">
          <cell r="B365" t="str">
            <v>8016 02</v>
          </cell>
          <cell r="C365" t="str">
            <v>DE 101 MM. A 300 MM  (4" A 12") DE DIÁMETRO.</v>
          </cell>
        </row>
        <row r="366">
          <cell r="B366" t="str">
            <v>X</v>
          </cell>
          <cell r="C366" t="str">
            <v>TUBERIAS</v>
          </cell>
        </row>
        <row r="367">
          <cell r="B367" t="str">
            <v>1000  00</v>
          </cell>
          <cell r="C367" t="str">
            <v>RUPTURA Y DEMOLICION DE.......</v>
          </cell>
        </row>
        <row r="368">
          <cell r="B368" t="str">
            <v>1000  04</v>
          </cell>
          <cell r="C368" t="str">
            <v>PAVIMENTO ASFALTICO.</v>
          </cell>
        </row>
        <row r="369">
          <cell r="B369" t="str">
            <v>1100 00</v>
          </cell>
          <cell r="C369" t="str">
            <v>EXCAVACION CON EQUIPO PARA ZANJAS EN MATERIAL COMUN, EN SECO...</v>
          </cell>
        </row>
        <row r="370">
          <cell r="B370" t="str">
            <v>1100 01</v>
          </cell>
          <cell r="C370" t="str">
            <v>EN ZONA A DE 0 A 6.00 MTS. DE PROFUNDIDAD</v>
          </cell>
        </row>
        <row r="371">
          <cell r="B371" t="str">
            <v>1001 00</v>
          </cell>
          <cell r="C371" t="str">
            <v>CONSTRUCCION DE...</v>
          </cell>
        </row>
        <row r="372">
          <cell r="B372" t="str">
            <v>1001 01</v>
          </cell>
          <cell r="C372" t="str">
            <v>BASE DE GRAVA CEMENTADA.</v>
          </cell>
        </row>
        <row r="373">
          <cell r="B373" t="str">
            <v>1001 05</v>
          </cell>
          <cell r="C373" t="str">
            <v>PAVIMENTO ASFALTICO C/CARPETA DE 5 CM. DE ESPESOR</v>
          </cell>
        </row>
        <row r="374">
          <cell r="B374" t="str">
            <v>1131 00A</v>
          </cell>
          <cell r="C374" t="str">
            <v xml:space="preserve">RELLENO </v>
          </cell>
        </row>
        <row r="375">
          <cell r="B375" t="str">
            <v>1131 05A</v>
          </cell>
          <cell r="C375" t="str">
            <v>COMPACTADO AL 95% PROCTOR, CON MATERIAL PRODUCTO DE EXCAVACION.</v>
          </cell>
        </row>
        <row r="376">
          <cell r="C376" t="str">
            <v xml:space="preserve"> LA TUBERIA DE ACERO ASTM  A53 GRADO B</v>
          </cell>
        </row>
        <row r="377">
          <cell r="B377" t="str">
            <v>2060 00A</v>
          </cell>
          <cell r="C377" t="str">
            <v>SUMINISTRO E INSTALACION DE TUBERIA DE ACERO SOLDADA CEDULA 40 DE...</v>
          </cell>
        </row>
        <row r="378">
          <cell r="B378" t="str">
            <v>2060 02A</v>
          </cell>
          <cell r="C378" t="str">
            <v xml:space="preserve">DE 8" DE DIAMETRO </v>
          </cell>
        </row>
        <row r="379">
          <cell r="B379" t="str">
            <v>2060 06A</v>
          </cell>
          <cell r="C379" t="str">
            <v xml:space="preserve">DE 16" DE DIAMETRO </v>
          </cell>
        </row>
        <row r="380">
          <cell r="B380" t="str">
            <v>2060 07B</v>
          </cell>
          <cell r="C380" t="str">
            <v xml:space="preserve">DE 18" DE DIAMETRO </v>
          </cell>
        </row>
        <row r="381">
          <cell r="B381" t="str">
            <v>2062 00</v>
          </cell>
          <cell r="C381" t="str">
            <v>LIMPIEZA DE TUBERIA Y PIEZAS ESPECIALES DE ACERO, CON CHORRO DE ARENA....</v>
          </cell>
        </row>
        <row r="382">
          <cell r="B382" t="str">
            <v>2062 03</v>
          </cell>
          <cell r="C382" t="str">
            <v>EXTERIOR A METAL BLANCO.</v>
          </cell>
        </row>
        <row r="383">
          <cell r="B383" t="str">
            <v>2062 06</v>
          </cell>
          <cell r="C383" t="str">
            <v>INTERIOR A METAL BLANCO.</v>
          </cell>
        </row>
        <row r="384">
          <cell r="B384" t="str">
            <v>2063 01</v>
          </cell>
          <cell r="C384" t="str">
            <v>CORTE Y BISELADO DE TUBERIA DE ACERO.</v>
          </cell>
        </row>
        <row r="385">
          <cell r="B385" t="str">
            <v>2064 00</v>
          </cell>
          <cell r="C385" t="str">
            <v>PROTECCION ANTICORROSIVA PARA TUBERIA DE ACERO...</v>
          </cell>
        </row>
        <row r="386">
          <cell r="B386" t="str">
            <v>2064 01A</v>
          </cell>
          <cell r="C386" t="str">
            <v>SUMINISTRO E INSTALACION DE PINTURA EPOXICA (AMERLOC 400)</v>
          </cell>
        </row>
        <row r="387">
          <cell r="B387" t="str">
            <v>2160 00A</v>
          </cell>
          <cell r="C387" t="str">
            <v>INSTALACION DE VALVULAS DE MARIPOSA....</v>
          </cell>
        </row>
        <row r="388">
          <cell r="B388" t="str">
            <v>2160 12A</v>
          </cell>
          <cell r="C388" t="str">
            <v>DE 406 MM. (16") DE DIAMETRO.</v>
          </cell>
        </row>
        <row r="389">
          <cell r="B389" t="str">
            <v>2160 13A</v>
          </cell>
          <cell r="C389" t="str">
            <v>DE 456 MM. (18") DE DIAMETRO.</v>
          </cell>
        </row>
        <row r="390">
          <cell r="B390" t="str">
            <v>2172 00</v>
          </cell>
          <cell r="C390" t="str">
            <v>INSTALACION DE JUNTA DRESSER ESTILO 38.....</v>
          </cell>
        </row>
        <row r="391">
          <cell r="B391" t="str">
            <v>2172 07</v>
          </cell>
          <cell r="C391" t="str">
            <v>DE 16" DE DIAMETRO.</v>
          </cell>
        </row>
        <row r="392">
          <cell r="B392" t="str">
            <v>2172 15</v>
          </cell>
          <cell r="C392" t="str">
            <v>DE 18" DE DIAMETRO.</v>
          </cell>
        </row>
        <row r="393">
          <cell r="B393" t="str">
            <v>2172 08</v>
          </cell>
          <cell r="C393" t="str">
            <v>DE 20" DE DIAMETRO.</v>
          </cell>
        </row>
        <row r="394">
          <cell r="B394" t="str">
            <v>7025 00</v>
          </cell>
          <cell r="C394" t="str">
            <v>PIEZAS ESPECIALES DE ACERO INCLUYE EMPAQUE Y TORNILLERIA.......</v>
          </cell>
        </row>
        <row r="395">
          <cell r="B395" t="str">
            <v>7025 01</v>
          </cell>
          <cell r="C395" t="str">
            <v>PIEZAS ESPECIALES DE ACERO, SUMINISTRO, FABRICACION E INSTALACION.</v>
          </cell>
        </row>
        <row r="396">
          <cell r="B396" t="str">
            <v>7025 04</v>
          </cell>
          <cell r="C396" t="str">
            <v>SUMINISTRO, FABRICACION Y COLOCACION DE BRIDAS DE ACERO</v>
          </cell>
        </row>
        <row r="397">
          <cell r="B397" t="str">
            <v xml:space="preserve">8061 00 </v>
          </cell>
          <cell r="C397" t="str">
            <v>SUMINISTRO DE JUNTAS DRESSER ESTILO 38 CONSTRUIDA DE ACERO, ACABADO INTERIOR Y EXTERIOR CON PINTURA ANTICORROSIVA......</v>
          </cell>
        </row>
        <row r="398">
          <cell r="B398" t="str">
            <v>8061 07</v>
          </cell>
          <cell r="C398" t="str">
            <v>DE 16" DE DIAMETRO.</v>
          </cell>
        </row>
        <row r="399">
          <cell r="B399" t="str">
            <v>8061 08</v>
          </cell>
          <cell r="C399" t="str">
            <v>DE 18" DE DIAMETRO.</v>
          </cell>
        </row>
        <row r="400">
          <cell r="B400" t="str">
            <v>8061 09</v>
          </cell>
          <cell r="C400" t="str">
            <v>DE 20" DE DIAMETRO.</v>
          </cell>
        </row>
        <row r="401">
          <cell r="B401" t="str">
            <v>9000 00</v>
          </cell>
          <cell r="C401" t="str">
            <v>ACARREO 1er.  KM.  DE  MATERIALES  PETREOS, ARENA, GRAVA, MAT. PRODUCTO DE EXCAVACION EN CAMION VOLTEO, DESCARGA A VOLTEO EN CAMINO...</v>
          </cell>
        </row>
        <row r="402">
          <cell r="B402" t="str">
            <v>9000 02</v>
          </cell>
          <cell r="C402" t="str">
            <v>PLANO TERRACERIAS, LOMERIO SUAVE REVESTIDO, LOMERIO PRONUNCIADO PAVIMENTADO.</v>
          </cell>
        </row>
        <row r="403">
          <cell r="B403" t="str">
            <v>9002 00</v>
          </cell>
          <cell r="C403" t="str">
            <v>ACARREO KM. SUBSECUENTES AL 1o., DE MAT. PETREOS ARENA, GRAVA, MAT. PRUDUCTO DE EXCAVACION EN CAMION VOLTEO, EN CAMINO....</v>
          </cell>
        </row>
        <row r="404">
          <cell r="B404" t="str">
            <v>9002 02</v>
          </cell>
          <cell r="C404" t="str">
            <v>PLANO TERRACERIAS, LOMERIO SUAVE REVESTIDO, LOMERIO PRONUNCIADO PAVIMENTADO.</v>
          </cell>
        </row>
        <row r="405">
          <cell r="B405" t="str">
            <v>8026 01A</v>
          </cell>
          <cell r="C405" t="str">
            <v xml:space="preserve">SUMINISTRO E INSTALACION MEDIDOR DE FLUJO TIPO MAGNETICO DE 24"Ø SIMILAR AL MODELO M-3,000 DE LA MARCA BADGER PARA LIQUIDOS DE SUJECCION RAPIDA, INCLUYE INDICADOR INSTANTANEO Y TOTALIZADOR Y TODOS LOS ACCESORIOS DE MONTAJE PARA SU CORRECTA INSTALACION Y FUNCIONAMIENTO, INCLUYE UNIDAD REMOTA CON GABINETE DEL PROVEDOR Y CABLE Y ACCESORIOS PARA 10 M. </v>
          </cell>
        </row>
        <row r="406">
          <cell r="B406" t="str">
            <v>8026 01B</v>
          </cell>
          <cell r="C406" t="str">
            <v xml:space="preserve">SUMINISTRO E INSTALACION MEDIDOR DE FLUJO TIPO MAGNETICO DE 30"Ø SIMILAR AL MODELO PRIMO DE LA MARCA BADGER PARA LIQUIDOS DE SUJECCION RAPIDA, INCLUYE INDICADOR INSTANTANEO Y TOTALIZADOR Y TODOS LOS ACCESORIOS DE MONTAJE PARA SU CORRECTA INSTALACION Y FUNCIONAMIENTO, INCLUYE UNIDAD REMOTA CON GABINETE DEL PROVEDOR Y CABLE Y ACCESORIOS PARA 10 M. </v>
          </cell>
        </row>
        <row r="407">
          <cell r="B407" t="str">
            <v>1130 00</v>
          </cell>
          <cell r="C407" t="str">
            <v>PLANTILLA APISONADA AL 90% PROCTOR EN ZANJAS...</v>
          </cell>
        </row>
        <row r="408">
          <cell r="B408" t="str">
            <v>1130 01</v>
          </cell>
          <cell r="C408" t="str">
            <v>CON MATERIAL PRODUCTO DE EXCAVACION</v>
          </cell>
        </row>
        <row r="409">
          <cell r="B409" t="str">
            <v>2040 00</v>
          </cell>
          <cell r="C409" t="str">
            <v>INSTALACION DE TUBERIA DE P.V.C. CLASE 10</v>
          </cell>
        </row>
        <row r="410">
          <cell r="B410" t="str">
            <v>2040 04</v>
          </cell>
          <cell r="C410" t="str">
            <v>DE 8" DE DIAMETRO.</v>
          </cell>
        </row>
        <row r="411">
          <cell r="B411" t="str">
            <v>2040 09</v>
          </cell>
          <cell r="C411" t="str">
            <v>DE 18" DE DIAMETRO.</v>
          </cell>
        </row>
        <row r="412">
          <cell r="B412" t="str">
            <v>2040 10</v>
          </cell>
          <cell r="C412" t="str">
            <v>DE 20" DE DIAMETRO.</v>
          </cell>
        </row>
        <row r="413">
          <cell r="B413" t="str">
            <v>2130 00</v>
          </cell>
          <cell r="C413" t="str">
            <v>INSTALACION DE PIEZAS ESPECIALES DE.....</v>
          </cell>
        </row>
        <row r="414">
          <cell r="B414" t="str">
            <v>2130 01</v>
          </cell>
          <cell r="C414" t="str">
            <v>FIERRO FUNDIDO.</v>
          </cell>
        </row>
        <row r="415">
          <cell r="B415" t="str">
            <v>8004 C0</v>
          </cell>
          <cell r="C415" t="str">
            <v>SUMINISTRO DE TUBERIA DE PVC CLASE 10</v>
          </cell>
        </row>
        <row r="416">
          <cell r="B416" t="str">
            <v>8004 C1A</v>
          </cell>
          <cell r="C416" t="str">
            <v>DE 8" DE DIAMETRO.</v>
          </cell>
        </row>
        <row r="417">
          <cell r="B417" t="str">
            <v>8004 C3</v>
          </cell>
          <cell r="C417" t="str">
            <v>DE 18" DE DIAMETRO.</v>
          </cell>
        </row>
        <row r="418">
          <cell r="B418" t="str">
            <v>8004 C4</v>
          </cell>
          <cell r="C418" t="str">
            <v>DE 20" DE DIAMETRO.</v>
          </cell>
        </row>
        <row r="419">
          <cell r="B419" t="str">
            <v>3120 00</v>
          </cell>
          <cell r="C419" t="str">
            <v>CAJAS DE CAIDA ADOSADA A LOS POZOS DE VISITA HASTA.....</v>
          </cell>
        </row>
        <row r="420">
          <cell r="B420" t="str">
            <v xml:space="preserve">3120 04 </v>
          </cell>
          <cell r="C420" t="str">
            <v>2.00M DE PROFUNDIDAD</v>
          </cell>
        </row>
        <row r="421">
          <cell r="B421" t="str">
            <v>3062 01</v>
          </cell>
          <cell r="C421" t="str">
            <v>RENIVELACION DE POZO DE VISITA TIPO COMUN HASTA 0.25 M. CON RECUPERACION DE BROCAL Y TAPA</v>
          </cell>
        </row>
        <row r="422">
          <cell r="B422" t="str">
            <v>3115 00</v>
          </cell>
          <cell r="C422" t="str">
            <v>BROCALES Y TAPAS PARA POZOS DE VISITA</v>
          </cell>
        </row>
        <row r="423">
          <cell r="B423" t="str">
            <v>3115 01</v>
          </cell>
          <cell r="C423" t="str">
            <v>DE POLIETILENO, FABRICACION E INSTALACION</v>
          </cell>
        </row>
        <row r="424">
          <cell r="B424" t="str">
            <v>8015 00</v>
          </cell>
          <cell r="C424" t="str">
            <v xml:space="preserve">SUMINISTRO DE PIEZAS ESPECIALES DE FIERRO FUNDIDO EXCLUYENDO EXTREMIDADES </v>
          </cell>
        </row>
        <row r="425">
          <cell r="B425" t="str">
            <v>8015 02</v>
          </cell>
          <cell r="C425" t="str">
            <v>DE 101 MM. A 303 MM  (4" A 12") DE DIÁMETRO.</v>
          </cell>
        </row>
        <row r="426">
          <cell r="B426" t="str">
            <v>8015 03</v>
          </cell>
          <cell r="C426" t="str">
            <v>DE 355 MM. A 609 MM  (14" A 24") DE DIÁMETRO.</v>
          </cell>
        </row>
        <row r="427">
          <cell r="B427" t="str">
            <v>8016 00</v>
          </cell>
          <cell r="C427" t="str">
            <v>SUMINISTRO DE EXTREMIDADES DE FIERRO FUNDIDO, EN OBRA.......</v>
          </cell>
        </row>
        <row r="428">
          <cell r="B428" t="str">
            <v>8016 02</v>
          </cell>
          <cell r="C428" t="str">
            <v>DE 101 MM. A 303 MM  (4" A 12") DE DIÁMETRO.</v>
          </cell>
        </row>
        <row r="429">
          <cell r="B429" t="str">
            <v>8016 03</v>
          </cell>
          <cell r="C429" t="str">
            <v>DE 355 MM. A 609 MM  (14" A 24") DE DIÁMETRO.</v>
          </cell>
        </row>
        <row r="430">
          <cell r="B430" t="str">
            <v>CV-1.9X1.9</v>
          </cell>
          <cell r="C430" t="str">
            <v>CONSTRUCCION DE CAJA TIPO A DE 1.90 X 1.90 X HASTA TRES METROS DE PROFUNDIDAD A BASE DE TABIQUE SEGUN PLANO</v>
          </cell>
        </row>
        <row r="431">
          <cell r="B431" t="str">
            <v>CV-1X1</v>
          </cell>
          <cell r="C431" t="str">
            <v>CONSTRUCCION DE CAJA FLOCULADORES Y SEDIMENTADORES Y FILTROS DE 1.00 X 1.00 X HASTA TRES METROS DE PROFUNDIDAD A BASE DE TABIQUE SEGUN PLANO</v>
          </cell>
        </row>
        <row r="432">
          <cell r="B432" t="str">
            <v>XI</v>
          </cell>
          <cell r="C432" t="str">
            <v>EDIFICIO DE ADMINISTRACION Y CLORACION</v>
          </cell>
        </row>
        <row r="433">
          <cell r="B433" t="str">
            <v>DIF-CLO-1.5</v>
          </cell>
          <cell r="C433" t="str">
            <v>DIFUSOR DE CLORO 1-1/2"Ø CON ORIFICIOS DE 5/16" Ø  ó RECOMENDACION DEL PROVEEDOR</v>
          </cell>
        </row>
        <row r="434">
          <cell r="B434" t="str">
            <v>CIL-CLO-908</v>
          </cell>
          <cell r="C434" t="str">
            <v>CILINDROS DE CLORO CAP 908 KG/2000LB</v>
          </cell>
        </row>
        <row r="435">
          <cell r="B435" t="str">
            <v>CLO-V10K</v>
          </cell>
          <cell r="C435" t="str">
            <v>SISTEMA DE DOSIFICACIÓN DE CLORO-GAS SIMILAR AL MODELO V10K CAP.=225 KG/D (500 LB/D)  DE LA MARCA WALLACE &amp; TIERNAN INC. ACCESORIOS PARA SU CORRECTA INSTALACION Y FUNCIONAMIENTO</v>
          </cell>
        </row>
        <row r="436">
          <cell r="B436" t="str">
            <v>MANIFOLD</v>
          </cell>
          <cell r="C436" t="str">
            <v>SUMINISTRO E INSTALACIÓN DE MANIFOLD PARA CONEXIÓN DE 3 CILINDROS DE CLORO A BASE DE TUBERIA DE ACERO CEDULA 80 DE 1" HASTA CONEXIÓN CON CLORADORES. INCLUYE REGULADORES, MANOMETRO, VALVULA CHECK Y VALVULAS DE CONTROL.</v>
          </cell>
        </row>
        <row r="437">
          <cell r="B437" t="str">
            <v>2040 00</v>
          </cell>
          <cell r="C437" t="str">
            <v xml:space="preserve">INSTALACION DE TUBERIA DE P.V.C. </v>
          </cell>
        </row>
        <row r="438">
          <cell r="B438" t="str">
            <v>2040 002</v>
          </cell>
          <cell r="C438" t="str">
            <v>DE 2." DE DIAMETRO.</v>
          </cell>
        </row>
        <row r="439">
          <cell r="B439" t="str">
            <v>2040 003A</v>
          </cell>
          <cell r="C439" t="str">
            <v>DE 1.5" DE DIAMETRO.</v>
          </cell>
        </row>
        <row r="440">
          <cell r="B440" t="str">
            <v>8004 00</v>
          </cell>
          <cell r="C440" t="str">
            <v>SUMINISTRO DE TUBERIA DE PVC</v>
          </cell>
        </row>
        <row r="441">
          <cell r="B441" t="str">
            <v>8004 00H1.5</v>
          </cell>
          <cell r="C441" t="str">
            <v>DE 1.5" DE DIAMETRO. CED 80</v>
          </cell>
        </row>
        <row r="442">
          <cell r="B442" t="str">
            <v>8004 00H2</v>
          </cell>
          <cell r="C442" t="str">
            <v>DE 2." DE DIAMETRO. CED 80</v>
          </cell>
        </row>
        <row r="443">
          <cell r="B443" t="str">
            <v>XII</v>
          </cell>
          <cell r="C443" t="str">
            <v>CASETA DE DOSIFICACION DE COAGULANTES</v>
          </cell>
        </row>
        <row r="444">
          <cell r="B444" t="str">
            <v>BD-170.3</v>
          </cell>
          <cell r="C444" t="str">
            <v>BOMBA DE DIAFRAGMA DOSIFICADORA DE SULFATO DE ALUMINIO SIMILAR AL MODELO ENCORE 700 DE 60 Hz, 1725 RPM, CAP. MAX. 170.3 lt/h, PRESION MAX. DE DESC. 120 lb/PULG2, TAMAÑO DEL DIAFRAGMA 3" DE LA MARCA WALLACE &amp; TIERNAN</v>
          </cell>
        </row>
        <row r="445">
          <cell r="B445" t="str">
            <v>TOTE-1000</v>
          </cell>
          <cell r="C445" t="str">
            <v>SUMINISTRO DE CONTENEDOR IBC TOTE DE 1000 LITROS NUEVO</v>
          </cell>
        </row>
        <row r="446">
          <cell r="B446" t="str">
            <v>XIII</v>
          </cell>
          <cell r="C446" t="str">
            <v>OBRA ELECTRICA</v>
          </cell>
        </row>
        <row r="447">
          <cell r="B447" t="str">
            <v>1000  00</v>
          </cell>
          <cell r="C447" t="str">
            <v>RUPTURA Y DEMOLICION DE.......</v>
          </cell>
        </row>
        <row r="448">
          <cell r="B448" t="str">
            <v>1000  04</v>
          </cell>
          <cell r="C448" t="str">
            <v>PAVIMENTO ASFALTICO.</v>
          </cell>
        </row>
        <row r="449">
          <cell r="B449" t="str">
            <v>1001 00</v>
          </cell>
          <cell r="C449" t="str">
            <v>CONSTRUCCION DE...</v>
          </cell>
        </row>
        <row r="450">
          <cell r="B450" t="str">
            <v>1001 01</v>
          </cell>
          <cell r="C450" t="str">
            <v>BASE DE GRAVA CEMENTADA.</v>
          </cell>
        </row>
        <row r="451">
          <cell r="B451" t="str">
            <v>1001 05</v>
          </cell>
          <cell r="C451" t="str">
            <v>PAVIMENTO ASFALTICO C/CARPETA DE 5 CM. DE ESPESOR</v>
          </cell>
        </row>
        <row r="452">
          <cell r="B452" t="str">
            <v>1100 00</v>
          </cell>
          <cell r="C452" t="str">
            <v>EXCAVACION CON EQUIPO PARA ZANJAS EN MATERIAL COMUN, EN SECO...</v>
          </cell>
        </row>
        <row r="453">
          <cell r="B453" t="str">
            <v>1100 01</v>
          </cell>
          <cell r="C453" t="str">
            <v>EN ZONA A DE 0 A 6.00 MTS. DE PROFUNDIDAD</v>
          </cell>
        </row>
        <row r="454">
          <cell r="B454" t="str">
            <v>1131 00A</v>
          </cell>
          <cell r="C454" t="str">
            <v xml:space="preserve">RELLENO </v>
          </cell>
        </row>
        <row r="455">
          <cell r="B455" t="str">
            <v>1131 05A</v>
          </cell>
          <cell r="C455" t="str">
            <v>COMPACTADO AL 95% PROCTOR, CON MATERIAL PRODUCTO DE EXCAVACION.</v>
          </cell>
        </row>
        <row r="456">
          <cell r="B456" t="str">
            <v>TC-GAL-2</v>
          </cell>
          <cell r="C456" t="str">
            <v>SUMINISTRO E INSTALACION DE TUBERIA CONDUIT GALVANIZADA DE 2" (50MM) Y ACCESORIOS NECESARIOS PARA SU CORRECTA INSTALACION (CODOS Y COPLES)</v>
          </cell>
        </row>
        <row r="457">
          <cell r="B457" t="str">
            <v>TC-PVC-4</v>
          </cell>
          <cell r="C457" t="str">
            <v>SUMINISTRO E INSTALACION DE TUBERIA DE P.V.C. DE 4" ( 101 MM) DE DIAMETRO, INCLUYE: LOS ACCESORIOS NECESARIOS PARA SU INSTALACION.</v>
          </cell>
        </row>
        <row r="458">
          <cell r="B458" t="str">
            <v>TC-PVC-2</v>
          </cell>
          <cell r="C458" t="str">
            <v>SUMINISTRO E INSTALACION DE TUBERIA DE P.V.C. DE 2" ( 50 MM) DE DIAMETRO, INCLUYE: LOS ACCESORIOS NECESARIOS PARA SU INSTALACION.</v>
          </cell>
        </row>
        <row r="459">
          <cell r="B459" t="str">
            <v>CA-CO-3/0</v>
          </cell>
          <cell r="C459" t="str">
            <v>SUMINISTRO E INSTALACION DE CABLE DE COBRE NUM. 3/0 CON AISLAMIENTO THHN-90 PARA 600 VOLTS.</v>
          </cell>
        </row>
        <row r="460">
          <cell r="B460" t="str">
            <v>CA-CO-2/0</v>
          </cell>
          <cell r="C460" t="str">
            <v>SUMINISTRO E INSTALACION DE CABLE DE COBRE NUM. 2/0 CON AISLAMIENTO THHN-90 PARA 600 VOLTS.</v>
          </cell>
        </row>
        <row r="461">
          <cell r="B461" t="str">
            <v>CA-CO-2</v>
          </cell>
          <cell r="C461" t="str">
            <v>SUMINISTRO E INSTALACION DE CABLE DE COBRE NUM. 2 CON AISLAMIENTO THHN-90 PARA 600 VOLTS.</v>
          </cell>
        </row>
        <row r="462">
          <cell r="B462" t="str">
            <v>CA-CO-4</v>
          </cell>
          <cell r="C462" t="str">
            <v>SUMINISTRO E INSTALACION DE CABLE DE COBRE NUM. 4 CON AISLAMIENTO THHN-90 PARA 600 VOLTS.</v>
          </cell>
        </row>
        <row r="463">
          <cell r="B463" t="str">
            <v>CA-CO-6</v>
          </cell>
          <cell r="C463" t="str">
            <v>SUMINISTRO E INSTALACION DE CABLE DE COBRE NUM. 6 CON AISLAMIENTO THHN-90 PARA 600 VOLTS.</v>
          </cell>
        </row>
        <row r="464">
          <cell r="B464" t="str">
            <v>VA-VEL-300A</v>
          </cell>
          <cell r="C464" t="str">
            <v>RETIRO DE VARIADOR DE VELOCIDAD PARA 300 HP Y TABLERO DE ARRANCADORES DOBLE</v>
          </cell>
        </row>
        <row r="465">
          <cell r="B465" t="str">
            <v>VA-VEL-300B</v>
          </cell>
          <cell r="C465" t="str">
            <v>TABLERO DE CONTROL PARA 2 BOMBAS DE 300 HP VOLTAJE DE APLICACIÓN: 380-480 VAC 3 ~ 60 Hz, MAXIMA CORRIENTE: 370 A, VOLTAJE DE CONTROL: 127 VAC, MAXIMA CAPACIDAD INTERRUPTIVA: 50 kA - 440 VAC, GABINETE METALICO AUTO SOPORTADO IP65, INTERRUPTOR PRINCIPAL 1000 A, BUSBAR DE COBRE ELECTROLITICO 900 A, INTERUPTORES DERIVADOS TERMO MAGNETICOS 500 A, CONTACTOR TRIPOLAR AF370, INTERRUPTOR DE CONTROL 4 A, ARRANCADOR SUAVE PSE370, TRANSFORMADOR DE CONTROL 400 VA</v>
          </cell>
        </row>
        <row r="466">
          <cell r="B466" t="str">
            <v>VA-VEL-300C</v>
          </cell>
          <cell r="C466" t="str">
            <v>TABLERO DE CONTROL PARA 1 MOTOR DE 300 HP VOLTAJE DE APLICACIÓN: 380-480 VAC 3 ~ 60 Hz, MAXIMA CORRIENTE: 363 A, VOLTAJE DE CONTROL: 127 VAC, MAXIMA CAPACIDAD INTERRUPTIVA: 36 kA - 440 VAC, GABINETE METALICO AUTOSOPORTADO, VENTILACION FORZADA IP54, INTERRUPTOR PRINCIPAL 500 A TERMICO REGULABLE, SECCIONADOR PORTA FUSIBLES XLP, FUSIBLES ULTRA DE ULTRA RAPIDOS 1000 A, VARIADOR DE VELOCIDAD DE 300 HP.</v>
          </cell>
        </row>
        <row r="467">
          <cell r="B467" t="str">
            <v>INT-600</v>
          </cell>
          <cell r="C467" t="str">
            <v>SUMINISTRO E INSTALACION DE INTERRUPTOR TERMOMAGNETICO DE 600 AMPS MODELO LXD63B600 PARA NUEVA BOMBA DE ALTA PRESION PARA TABLERO DE DISTRIBUCIÓN UBICADO EN CUARTO DE CONTROL DE MOTORES</v>
          </cell>
        </row>
        <row r="468">
          <cell r="B468" t="str">
            <v>INT-200</v>
          </cell>
          <cell r="C468" t="str">
            <v>SUMINISTRO E INSTALACION DE INTERRUPTOR TERMOMAGNETICO SIEMENES 200 AMPS 600V 65kA@480V 3 POLOS MODELO HFXD63B200 PARA NUEVAS BOMBAS DE CARCARMO</v>
          </cell>
        </row>
        <row r="469">
          <cell r="B469" t="str">
            <v>INT-75</v>
          </cell>
          <cell r="C469" t="str">
            <v>SUMINISTRO E INSTALACION DE INTERRUPTOR TERMOMAGNETICO DERIVADO DE 75 AMPS PARA NUEVO CIRCUITO DE FUERZA EN FILTROS DE SEGUNDO MODULO PARA TABLERO DE DISTRIBUCIÓN CON UNA TENSION MAXIMA DE 600 VCA, 1600 AMP. 60 HZ., 3F, 4 H UBICADO EN CUARTO DE CONTROL DE MOTORES</v>
          </cell>
        </row>
        <row r="470">
          <cell r="B470" t="str">
            <v>XIV</v>
          </cell>
          <cell r="C470" t="str">
            <v>SISTEMA DE TIERRAS</v>
          </cell>
        </row>
        <row r="471">
          <cell r="B471" t="str">
            <v>CAD-CO</v>
          </cell>
          <cell r="C471" t="str">
            <v>SUMINISTRO Y COLOCACION DE CABLE DE COBRE DESNUDO, SEMIDURO  PARA SISTEMA DE TIERRAS INCLUYE CONEXIONES Y BENTONITA DONDE SEA NECESARIO</v>
          </cell>
        </row>
        <row r="472">
          <cell r="B472" t="str">
            <v>CAD-CO-2</v>
          </cell>
          <cell r="C472" t="str">
            <v>CALIBRE 2.</v>
          </cell>
        </row>
        <row r="473">
          <cell r="B473" t="str">
            <v>REG-EL-R-1</v>
          </cell>
          <cell r="C473" t="str">
            <v>CONSTRUCCION DE REGISTRO ELECTRICO TIPO R-1 DE 1.00X1.00X1.00 MTS INTERIORES A BASE DE TABIQUE, SEGÚN PROYECTO</v>
          </cell>
        </row>
      </sheetData>
      <sheetData sheetId="2" refreshError="1"/>
      <sheetData sheetId="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7"/>
  <sheetViews>
    <sheetView showGridLines="0" tabSelected="1" zoomScale="112" zoomScaleNormal="112" workbookViewId="0">
      <selection activeCell="F12" sqref="F12:G13"/>
    </sheetView>
  </sheetViews>
  <sheetFormatPr baseColWidth="10" defaultRowHeight="12.75" outlineLevelCol="1" x14ac:dyDescent="0.2"/>
  <cols>
    <col min="1" max="1" width="6.85546875" style="3" customWidth="1" outlineLevel="1"/>
    <col min="2" max="2" width="13" style="82" customWidth="1"/>
    <col min="3" max="3" width="40.28515625" style="3" customWidth="1"/>
    <col min="4" max="4" width="10" style="3" customWidth="1"/>
    <col min="5" max="5" width="11.140625" style="191" customWidth="1"/>
    <col min="6" max="6" width="11.7109375" style="3" bestFit="1" customWidth="1"/>
    <col min="7" max="7" width="28.140625" style="192" customWidth="1"/>
    <col min="8" max="8" width="11" style="3" customWidth="1"/>
    <col min="9" max="250" width="11.42578125" style="3"/>
    <col min="251" max="251" width="6.85546875" style="3" customWidth="1"/>
    <col min="252" max="252" width="13" style="3" customWidth="1"/>
    <col min="253" max="253" width="44.28515625" style="3" customWidth="1"/>
    <col min="254" max="254" width="7.42578125" style="3" customWidth="1"/>
    <col min="255" max="255" width="11.140625" style="3" customWidth="1"/>
    <col min="256" max="256" width="11.42578125" style="3"/>
    <col min="257" max="257" width="23.28515625" style="3" customWidth="1"/>
    <col min="258" max="258" width="0" style="3" hidden="1" customWidth="1"/>
    <col min="259" max="259" width="12.28515625" style="3" customWidth="1"/>
    <col min="260" max="506" width="11.42578125" style="3"/>
    <col min="507" max="507" width="6.85546875" style="3" customWidth="1"/>
    <col min="508" max="508" width="13" style="3" customWidth="1"/>
    <col min="509" max="509" width="44.28515625" style="3" customWidth="1"/>
    <col min="510" max="510" width="7.42578125" style="3" customWidth="1"/>
    <col min="511" max="511" width="11.140625" style="3" customWidth="1"/>
    <col min="512" max="512" width="11.42578125" style="3"/>
    <col min="513" max="513" width="23.28515625" style="3" customWidth="1"/>
    <col min="514" max="514" width="0" style="3" hidden="1" customWidth="1"/>
    <col min="515" max="515" width="12.28515625" style="3" customWidth="1"/>
    <col min="516" max="762" width="11.42578125" style="3"/>
    <col min="763" max="763" width="6.85546875" style="3" customWidth="1"/>
    <col min="764" max="764" width="13" style="3" customWidth="1"/>
    <col min="765" max="765" width="44.28515625" style="3" customWidth="1"/>
    <col min="766" max="766" width="7.42578125" style="3" customWidth="1"/>
    <col min="767" max="767" width="11.140625" style="3" customWidth="1"/>
    <col min="768" max="768" width="11.42578125" style="3"/>
    <col min="769" max="769" width="23.28515625" style="3" customWidth="1"/>
    <col min="770" max="770" width="0" style="3" hidden="1" customWidth="1"/>
    <col min="771" max="771" width="12.28515625" style="3" customWidth="1"/>
    <col min="772" max="1018" width="11.42578125" style="3"/>
    <col min="1019" max="1019" width="6.85546875" style="3" customWidth="1"/>
    <col min="1020" max="1020" width="13" style="3" customWidth="1"/>
    <col min="1021" max="1021" width="44.28515625" style="3" customWidth="1"/>
    <col min="1022" max="1022" width="7.42578125" style="3" customWidth="1"/>
    <col min="1023" max="1023" width="11.140625" style="3" customWidth="1"/>
    <col min="1024" max="1024" width="11.42578125" style="3"/>
    <col min="1025" max="1025" width="23.28515625" style="3" customWidth="1"/>
    <col min="1026" max="1026" width="0" style="3" hidden="1" customWidth="1"/>
    <col min="1027" max="1027" width="12.28515625" style="3" customWidth="1"/>
    <col min="1028" max="1274" width="11.42578125" style="3"/>
    <col min="1275" max="1275" width="6.85546875" style="3" customWidth="1"/>
    <col min="1276" max="1276" width="13" style="3" customWidth="1"/>
    <col min="1277" max="1277" width="44.28515625" style="3" customWidth="1"/>
    <col min="1278" max="1278" width="7.42578125" style="3" customWidth="1"/>
    <col min="1279" max="1279" width="11.140625" style="3" customWidth="1"/>
    <col min="1280" max="1280" width="11.42578125" style="3"/>
    <col min="1281" max="1281" width="23.28515625" style="3" customWidth="1"/>
    <col min="1282" max="1282" width="0" style="3" hidden="1" customWidth="1"/>
    <col min="1283" max="1283" width="12.28515625" style="3" customWidth="1"/>
    <col min="1284" max="1530" width="11.42578125" style="3"/>
    <col min="1531" max="1531" width="6.85546875" style="3" customWidth="1"/>
    <col min="1532" max="1532" width="13" style="3" customWidth="1"/>
    <col min="1533" max="1533" width="44.28515625" style="3" customWidth="1"/>
    <col min="1534" max="1534" width="7.42578125" style="3" customWidth="1"/>
    <col min="1535" max="1535" width="11.140625" style="3" customWidth="1"/>
    <col min="1536" max="1536" width="11.42578125" style="3"/>
    <col min="1537" max="1537" width="23.28515625" style="3" customWidth="1"/>
    <col min="1538" max="1538" width="0" style="3" hidden="1" customWidth="1"/>
    <col min="1539" max="1539" width="12.28515625" style="3" customWidth="1"/>
    <col min="1540" max="1786" width="11.42578125" style="3"/>
    <col min="1787" max="1787" width="6.85546875" style="3" customWidth="1"/>
    <col min="1788" max="1788" width="13" style="3" customWidth="1"/>
    <col min="1789" max="1789" width="44.28515625" style="3" customWidth="1"/>
    <col min="1790" max="1790" width="7.42578125" style="3" customWidth="1"/>
    <col min="1791" max="1791" width="11.140625" style="3" customWidth="1"/>
    <col min="1792" max="1792" width="11.42578125" style="3"/>
    <col min="1793" max="1793" width="23.28515625" style="3" customWidth="1"/>
    <col min="1794" max="1794" width="0" style="3" hidden="1" customWidth="1"/>
    <col min="1795" max="1795" width="12.28515625" style="3" customWidth="1"/>
    <col min="1796" max="2042" width="11.42578125" style="3"/>
    <col min="2043" max="2043" width="6.85546875" style="3" customWidth="1"/>
    <col min="2044" max="2044" width="13" style="3" customWidth="1"/>
    <col min="2045" max="2045" width="44.28515625" style="3" customWidth="1"/>
    <col min="2046" max="2046" width="7.42578125" style="3" customWidth="1"/>
    <col min="2047" max="2047" width="11.140625" style="3" customWidth="1"/>
    <col min="2048" max="2048" width="11.42578125" style="3"/>
    <col min="2049" max="2049" width="23.28515625" style="3" customWidth="1"/>
    <col min="2050" max="2050" width="0" style="3" hidden="1" customWidth="1"/>
    <col min="2051" max="2051" width="12.28515625" style="3" customWidth="1"/>
    <col min="2052" max="2298" width="11.42578125" style="3"/>
    <col min="2299" max="2299" width="6.85546875" style="3" customWidth="1"/>
    <col min="2300" max="2300" width="13" style="3" customWidth="1"/>
    <col min="2301" max="2301" width="44.28515625" style="3" customWidth="1"/>
    <col min="2302" max="2302" width="7.42578125" style="3" customWidth="1"/>
    <col min="2303" max="2303" width="11.140625" style="3" customWidth="1"/>
    <col min="2304" max="2304" width="11.42578125" style="3"/>
    <col min="2305" max="2305" width="23.28515625" style="3" customWidth="1"/>
    <col min="2306" max="2306" width="0" style="3" hidden="1" customWidth="1"/>
    <col min="2307" max="2307" width="12.28515625" style="3" customWidth="1"/>
    <col min="2308" max="2554" width="11.42578125" style="3"/>
    <col min="2555" max="2555" width="6.85546875" style="3" customWidth="1"/>
    <col min="2556" max="2556" width="13" style="3" customWidth="1"/>
    <col min="2557" max="2557" width="44.28515625" style="3" customWidth="1"/>
    <col min="2558" max="2558" width="7.42578125" style="3" customWidth="1"/>
    <col min="2559" max="2559" width="11.140625" style="3" customWidth="1"/>
    <col min="2560" max="2560" width="11.42578125" style="3"/>
    <col min="2561" max="2561" width="23.28515625" style="3" customWidth="1"/>
    <col min="2562" max="2562" width="0" style="3" hidden="1" customWidth="1"/>
    <col min="2563" max="2563" width="12.28515625" style="3" customWidth="1"/>
    <col min="2564" max="2810" width="11.42578125" style="3"/>
    <col min="2811" max="2811" width="6.85546875" style="3" customWidth="1"/>
    <col min="2812" max="2812" width="13" style="3" customWidth="1"/>
    <col min="2813" max="2813" width="44.28515625" style="3" customWidth="1"/>
    <col min="2814" max="2814" width="7.42578125" style="3" customWidth="1"/>
    <col min="2815" max="2815" width="11.140625" style="3" customWidth="1"/>
    <col min="2816" max="2816" width="11.42578125" style="3"/>
    <col min="2817" max="2817" width="23.28515625" style="3" customWidth="1"/>
    <col min="2818" max="2818" width="0" style="3" hidden="1" customWidth="1"/>
    <col min="2819" max="2819" width="12.28515625" style="3" customWidth="1"/>
    <col min="2820" max="3066" width="11.42578125" style="3"/>
    <col min="3067" max="3067" width="6.85546875" style="3" customWidth="1"/>
    <col min="3068" max="3068" width="13" style="3" customWidth="1"/>
    <col min="3069" max="3069" width="44.28515625" style="3" customWidth="1"/>
    <col min="3070" max="3070" width="7.42578125" style="3" customWidth="1"/>
    <col min="3071" max="3071" width="11.140625" style="3" customWidth="1"/>
    <col min="3072" max="3072" width="11.42578125" style="3"/>
    <col min="3073" max="3073" width="23.28515625" style="3" customWidth="1"/>
    <col min="3074" max="3074" width="0" style="3" hidden="1" customWidth="1"/>
    <col min="3075" max="3075" width="12.28515625" style="3" customWidth="1"/>
    <col min="3076" max="3322" width="11.42578125" style="3"/>
    <col min="3323" max="3323" width="6.85546875" style="3" customWidth="1"/>
    <col min="3324" max="3324" width="13" style="3" customWidth="1"/>
    <col min="3325" max="3325" width="44.28515625" style="3" customWidth="1"/>
    <col min="3326" max="3326" width="7.42578125" style="3" customWidth="1"/>
    <col min="3327" max="3327" width="11.140625" style="3" customWidth="1"/>
    <col min="3328" max="3328" width="11.42578125" style="3"/>
    <col min="3329" max="3329" width="23.28515625" style="3" customWidth="1"/>
    <col min="3330" max="3330" width="0" style="3" hidden="1" customWidth="1"/>
    <col min="3331" max="3331" width="12.28515625" style="3" customWidth="1"/>
    <col min="3332" max="3578" width="11.42578125" style="3"/>
    <col min="3579" max="3579" width="6.85546875" style="3" customWidth="1"/>
    <col min="3580" max="3580" width="13" style="3" customWidth="1"/>
    <col min="3581" max="3581" width="44.28515625" style="3" customWidth="1"/>
    <col min="3582" max="3582" width="7.42578125" style="3" customWidth="1"/>
    <col min="3583" max="3583" width="11.140625" style="3" customWidth="1"/>
    <col min="3584" max="3584" width="11.42578125" style="3"/>
    <col min="3585" max="3585" width="23.28515625" style="3" customWidth="1"/>
    <col min="3586" max="3586" width="0" style="3" hidden="1" customWidth="1"/>
    <col min="3587" max="3587" width="12.28515625" style="3" customWidth="1"/>
    <col min="3588" max="3834" width="11.42578125" style="3"/>
    <col min="3835" max="3835" width="6.85546875" style="3" customWidth="1"/>
    <col min="3836" max="3836" width="13" style="3" customWidth="1"/>
    <col min="3837" max="3837" width="44.28515625" style="3" customWidth="1"/>
    <col min="3838" max="3838" width="7.42578125" style="3" customWidth="1"/>
    <col min="3839" max="3839" width="11.140625" style="3" customWidth="1"/>
    <col min="3840" max="3840" width="11.42578125" style="3"/>
    <col min="3841" max="3841" width="23.28515625" style="3" customWidth="1"/>
    <col min="3842" max="3842" width="0" style="3" hidden="1" customWidth="1"/>
    <col min="3843" max="3843" width="12.28515625" style="3" customWidth="1"/>
    <col min="3844" max="4090" width="11.42578125" style="3"/>
    <col min="4091" max="4091" width="6.85546875" style="3" customWidth="1"/>
    <col min="4092" max="4092" width="13" style="3" customWidth="1"/>
    <col min="4093" max="4093" width="44.28515625" style="3" customWidth="1"/>
    <col min="4094" max="4094" width="7.42578125" style="3" customWidth="1"/>
    <col min="4095" max="4095" width="11.140625" style="3" customWidth="1"/>
    <col min="4096" max="4096" width="11.42578125" style="3"/>
    <col min="4097" max="4097" width="23.28515625" style="3" customWidth="1"/>
    <col min="4098" max="4098" width="0" style="3" hidden="1" customWidth="1"/>
    <col min="4099" max="4099" width="12.28515625" style="3" customWidth="1"/>
    <col min="4100" max="4346" width="11.42578125" style="3"/>
    <col min="4347" max="4347" width="6.85546875" style="3" customWidth="1"/>
    <col min="4348" max="4348" width="13" style="3" customWidth="1"/>
    <col min="4349" max="4349" width="44.28515625" style="3" customWidth="1"/>
    <col min="4350" max="4350" width="7.42578125" style="3" customWidth="1"/>
    <col min="4351" max="4351" width="11.140625" style="3" customWidth="1"/>
    <col min="4352" max="4352" width="11.42578125" style="3"/>
    <col min="4353" max="4353" width="23.28515625" style="3" customWidth="1"/>
    <col min="4354" max="4354" width="0" style="3" hidden="1" customWidth="1"/>
    <col min="4355" max="4355" width="12.28515625" style="3" customWidth="1"/>
    <col min="4356" max="4602" width="11.42578125" style="3"/>
    <col min="4603" max="4603" width="6.85546875" style="3" customWidth="1"/>
    <col min="4604" max="4604" width="13" style="3" customWidth="1"/>
    <col min="4605" max="4605" width="44.28515625" style="3" customWidth="1"/>
    <col min="4606" max="4606" width="7.42578125" style="3" customWidth="1"/>
    <col min="4607" max="4607" width="11.140625" style="3" customWidth="1"/>
    <col min="4608" max="4608" width="11.42578125" style="3"/>
    <col min="4609" max="4609" width="23.28515625" style="3" customWidth="1"/>
    <col min="4610" max="4610" width="0" style="3" hidden="1" customWidth="1"/>
    <col min="4611" max="4611" width="12.28515625" style="3" customWidth="1"/>
    <col min="4612" max="4858" width="11.42578125" style="3"/>
    <col min="4859" max="4859" width="6.85546875" style="3" customWidth="1"/>
    <col min="4860" max="4860" width="13" style="3" customWidth="1"/>
    <col min="4861" max="4861" width="44.28515625" style="3" customWidth="1"/>
    <col min="4862" max="4862" width="7.42578125" style="3" customWidth="1"/>
    <col min="4863" max="4863" width="11.140625" style="3" customWidth="1"/>
    <col min="4864" max="4864" width="11.42578125" style="3"/>
    <col min="4865" max="4865" width="23.28515625" style="3" customWidth="1"/>
    <col min="4866" max="4866" width="0" style="3" hidden="1" customWidth="1"/>
    <col min="4867" max="4867" width="12.28515625" style="3" customWidth="1"/>
    <col min="4868" max="5114" width="11.42578125" style="3"/>
    <col min="5115" max="5115" width="6.85546875" style="3" customWidth="1"/>
    <col min="5116" max="5116" width="13" style="3" customWidth="1"/>
    <col min="5117" max="5117" width="44.28515625" style="3" customWidth="1"/>
    <col min="5118" max="5118" width="7.42578125" style="3" customWidth="1"/>
    <col min="5119" max="5119" width="11.140625" style="3" customWidth="1"/>
    <col min="5120" max="5120" width="11.42578125" style="3"/>
    <col min="5121" max="5121" width="23.28515625" style="3" customWidth="1"/>
    <col min="5122" max="5122" width="0" style="3" hidden="1" customWidth="1"/>
    <col min="5123" max="5123" width="12.28515625" style="3" customWidth="1"/>
    <col min="5124" max="5370" width="11.42578125" style="3"/>
    <col min="5371" max="5371" width="6.85546875" style="3" customWidth="1"/>
    <col min="5372" max="5372" width="13" style="3" customWidth="1"/>
    <col min="5373" max="5373" width="44.28515625" style="3" customWidth="1"/>
    <col min="5374" max="5374" width="7.42578125" style="3" customWidth="1"/>
    <col min="5375" max="5375" width="11.140625" style="3" customWidth="1"/>
    <col min="5376" max="5376" width="11.42578125" style="3"/>
    <col min="5377" max="5377" width="23.28515625" style="3" customWidth="1"/>
    <col min="5378" max="5378" width="0" style="3" hidden="1" customWidth="1"/>
    <col min="5379" max="5379" width="12.28515625" style="3" customWidth="1"/>
    <col min="5380" max="5626" width="11.42578125" style="3"/>
    <col min="5627" max="5627" width="6.85546875" style="3" customWidth="1"/>
    <col min="5628" max="5628" width="13" style="3" customWidth="1"/>
    <col min="5629" max="5629" width="44.28515625" style="3" customWidth="1"/>
    <col min="5630" max="5630" width="7.42578125" style="3" customWidth="1"/>
    <col min="5631" max="5631" width="11.140625" style="3" customWidth="1"/>
    <col min="5632" max="5632" width="11.42578125" style="3"/>
    <col min="5633" max="5633" width="23.28515625" style="3" customWidth="1"/>
    <col min="5634" max="5634" width="0" style="3" hidden="1" customWidth="1"/>
    <col min="5635" max="5635" width="12.28515625" style="3" customWidth="1"/>
    <col min="5636" max="5882" width="11.42578125" style="3"/>
    <col min="5883" max="5883" width="6.85546875" style="3" customWidth="1"/>
    <col min="5884" max="5884" width="13" style="3" customWidth="1"/>
    <col min="5885" max="5885" width="44.28515625" style="3" customWidth="1"/>
    <col min="5886" max="5886" width="7.42578125" style="3" customWidth="1"/>
    <col min="5887" max="5887" width="11.140625" style="3" customWidth="1"/>
    <col min="5888" max="5888" width="11.42578125" style="3"/>
    <col min="5889" max="5889" width="23.28515625" style="3" customWidth="1"/>
    <col min="5890" max="5890" width="0" style="3" hidden="1" customWidth="1"/>
    <col min="5891" max="5891" width="12.28515625" style="3" customWidth="1"/>
    <col min="5892" max="6138" width="11.42578125" style="3"/>
    <col min="6139" max="6139" width="6.85546875" style="3" customWidth="1"/>
    <col min="6140" max="6140" width="13" style="3" customWidth="1"/>
    <col min="6141" max="6141" width="44.28515625" style="3" customWidth="1"/>
    <col min="6142" max="6142" width="7.42578125" style="3" customWidth="1"/>
    <col min="6143" max="6143" width="11.140625" style="3" customWidth="1"/>
    <col min="6144" max="6144" width="11.42578125" style="3"/>
    <col min="6145" max="6145" width="23.28515625" style="3" customWidth="1"/>
    <col min="6146" max="6146" width="0" style="3" hidden="1" customWidth="1"/>
    <col min="6147" max="6147" width="12.28515625" style="3" customWidth="1"/>
    <col min="6148" max="6394" width="11.42578125" style="3"/>
    <col min="6395" max="6395" width="6.85546875" style="3" customWidth="1"/>
    <col min="6396" max="6396" width="13" style="3" customWidth="1"/>
    <col min="6397" max="6397" width="44.28515625" style="3" customWidth="1"/>
    <col min="6398" max="6398" width="7.42578125" style="3" customWidth="1"/>
    <col min="6399" max="6399" width="11.140625" style="3" customWidth="1"/>
    <col min="6400" max="6400" width="11.42578125" style="3"/>
    <col min="6401" max="6401" width="23.28515625" style="3" customWidth="1"/>
    <col min="6402" max="6402" width="0" style="3" hidden="1" customWidth="1"/>
    <col min="6403" max="6403" width="12.28515625" style="3" customWidth="1"/>
    <col min="6404" max="6650" width="11.42578125" style="3"/>
    <col min="6651" max="6651" width="6.85546875" style="3" customWidth="1"/>
    <col min="6652" max="6652" width="13" style="3" customWidth="1"/>
    <col min="6653" max="6653" width="44.28515625" style="3" customWidth="1"/>
    <col min="6654" max="6654" width="7.42578125" style="3" customWidth="1"/>
    <col min="6655" max="6655" width="11.140625" style="3" customWidth="1"/>
    <col min="6656" max="6656" width="11.42578125" style="3"/>
    <col min="6657" max="6657" width="23.28515625" style="3" customWidth="1"/>
    <col min="6658" max="6658" width="0" style="3" hidden="1" customWidth="1"/>
    <col min="6659" max="6659" width="12.28515625" style="3" customWidth="1"/>
    <col min="6660" max="6906" width="11.42578125" style="3"/>
    <col min="6907" max="6907" width="6.85546875" style="3" customWidth="1"/>
    <col min="6908" max="6908" width="13" style="3" customWidth="1"/>
    <col min="6909" max="6909" width="44.28515625" style="3" customWidth="1"/>
    <col min="6910" max="6910" width="7.42578125" style="3" customWidth="1"/>
    <col min="6911" max="6911" width="11.140625" style="3" customWidth="1"/>
    <col min="6912" max="6912" width="11.42578125" style="3"/>
    <col min="6913" max="6913" width="23.28515625" style="3" customWidth="1"/>
    <col min="6914" max="6914" width="0" style="3" hidden="1" customWidth="1"/>
    <col min="6915" max="6915" width="12.28515625" style="3" customWidth="1"/>
    <col min="6916" max="7162" width="11.42578125" style="3"/>
    <col min="7163" max="7163" width="6.85546875" style="3" customWidth="1"/>
    <col min="7164" max="7164" width="13" style="3" customWidth="1"/>
    <col min="7165" max="7165" width="44.28515625" style="3" customWidth="1"/>
    <col min="7166" max="7166" width="7.42578125" style="3" customWidth="1"/>
    <col min="7167" max="7167" width="11.140625" style="3" customWidth="1"/>
    <col min="7168" max="7168" width="11.42578125" style="3"/>
    <col min="7169" max="7169" width="23.28515625" style="3" customWidth="1"/>
    <col min="7170" max="7170" width="0" style="3" hidden="1" customWidth="1"/>
    <col min="7171" max="7171" width="12.28515625" style="3" customWidth="1"/>
    <col min="7172" max="7418" width="11.42578125" style="3"/>
    <col min="7419" max="7419" width="6.85546875" style="3" customWidth="1"/>
    <col min="7420" max="7420" width="13" style="3" customWidth="1"/>
    <col min="7421" max="7421" width="44.28515625" style="3" customWidth="1"/>
    <col min="7422" max="7422" width="7.42578125" style="3" customWidth="1"/>
    <col min="7423" max="7423" width="11.140625" style="3" customWidth="1"/>
    <col min="7424" max="7424" width="11.42578125" style="3"/>
    <col min="7425" max="7425" width="23.28515625" style="3" customWidth="1"/>
    <col min="7426" max="7426" width="0" style="3" hidden="1" customWidth="1"/>
    <col min="7427" max="7427" width="12.28515625" style="3" customWidth="1"/>
    <col min="7428" max="7674" width="11.42578125" style="3"/>
    <col min="7675" max="7675" width="6.85546875" style="3" customWidth="1"/>
    <col min="7676" max="7676" width="13" style="3" customWidth="1"/>
    <col min="7677" max="7677" width="44.28515625" style="3" customWidth="1"/>
    <col min="7678" max="7678" width="7.42578125" style="3" customWidth="1"/>
    <col min="7679" max="7679" width="11.140625" style="3" customWidth="1"/>
    <col min="7680" max="7680" width="11.42578125" style="3"/>
    <col min="7681" max="7681" width="23.28515625" style="3" customWidth="1"/>
    <col min="7682" max="7682" width="0" style="3" hidden="1" customWidth="1"/>
    <col min="7683" max="7683" width="12.28515625" style="3" customWidth="1"/>
    <col min="7684" max="7930" width="11.42578125" style="3"/>
    <col min="7931" max="7931" width="6.85546875" style="3" customWidth="1"/>
    <col min="7932" max="7932" width="13" style="3" customWidth="1"/>
    <col min="7933" max="7933" width="44.28515625" style="3" customWidth="1"/>
    <col min="7934" max="7934" width="7.42578125" style="3" customWidth="1"/>
    <col min="7935" max="7935" width="11.140625" style="3" customWidth="1"/>
    <col min="7936" max="7936" width="11.42578125" style="3"/>
    <col min="7937" max="7937" width="23.28515625" style="3" customWidth="1"/>
    <col min="7938" max="7938" width="0" style="3" hidden="1" customWidth="1"/>
    <col min="7939" max="7939" width="12.28515625" style="3" customWidth="1"/>
    <col min="7940" max="8186" width="11.42578125" style="3"/>
    <col min="8187" max="8187" width="6.85546875" style="3" customWidth="1"/>
    <col min="8188" max="8188" width="13" style="3" customWidth="1"/>
    <col min="8189" max="8189" width="44.28515625" style="3" customWidth="1"/>
    <col min="8190" max="8190" width="7.42578125" style="3" customWidth="1"/>
    <col min="8191" max="8191" width="11.140625" style="3" customWidth="1"/>
    <col min="8192" max="8192" width="11.42578125" style="3"/>
    <col min="8193" max="8193" width="23.28515625" style="3" customWidth="1"/>
    <col min="8194" max="8194" width="0" style="3" hidden="1" customWidth="1"/>
    <col min="8195" max="8195" width="12.28515625" style="3" customWidth="1"/>
    <col min="8196" max="8442" width="11.42578125" style="3"/>
    <col min="8443" max="8443" width="6.85546875" style="3" customWidth="1"/>
    <col min="8444" max="8444" width="13" style="3" customWidth="1"/>
    <col min="8445" max="8445" width="44.28515625" style="3" customWidth="1"/>
    <col min="8446" max="8446" width="7.42578125" style="3" customWidth="1"/>
    <col min="8447" max="8447" width="11.140625" style="3" customWidth="1"/>
    <col min="8448" max="8448" width="11.42578125" style="3"/>
    <col min="8449" max="8449" width="23.28515625" style="3" customWidth="1"/>
    <col min="8450" max="8450" width="0" style="3" hidden="1" customWidth="1"/>
    <col min="8451" max="8451" width="12.28515625" style="3" customWidth="1"/>
    <col min="8452" max="8698" width="11.42578125" style="3"/>
    <col min="8699" max="8699" width="6.85546875" style="3" customWidth="1"/>
    <col min="8700" max="8700" width="13" style="3" customWidth="1"/>
    <col min="8701" max="8701" width="44.28515625" style="3" customWidth="1"/>
    <col min="8702" max="8702" width="7.42578125" style="3" customWidth="1"/>
    <col min="8703" max="8703" width="11.140625" style="3" customWidth="1"/>
    <col min="8704" max="8704" width="11.42578125" style="3"/>
    <col min="8705" max="8705" width="23.28515625" style="3" customWidth="1"/>
    <col min="8706" max="8706" width="0" style="3" hidden="1" customWidth="1"/>
    <col min="8707" max="8707" width="12.28515625" style="3" customWidth="1"/>
    <col min="8708" max="8954" width="11.42578125" style="3"/>
    <col min="8955" max="8955" width="6.85546875" style="3" customWidth="1"/>
    <col min="8956" max="8956" width="13" style="3" customWidth="1"/>
    <col min="8957" max="8957" width="44.28515625" style="3" customWidth="1"/>
    <col min="8958" max="8958" width="7.42578125" style="3" customWidth="1"/>
    <col min="8959" max="8959" width="11.140625" style="3" customWidth="1"/>
    <col min="8960" max="8960" width="11.42578125" style="3"/>
    <col min="8961" max="8961" width="23.28515625" style="3" customWidth="1"/>
    <col min="8962" max="8962" width="0" style="3" hidden="1" customWidth="1"/>
    <col min="8963" max="8963" width="12.28515625" style="3" customWidth="1"/>
    <col min="8964" max="9210" width="11.42578125" style="3"/>
    <col min="9211" max="9211" width="6.85546875" style="3" customWidth="1"/>
    <col min="9212" max="9212" width="13" style="3" customWidth="1"/>
    <col min="9213" max="9213" width="44.28515625" style="3" customWidth="1"/>
    <col min="9214" max="9214" width="7.42578125" style="3" customWidth="1"/>
    <col min="9215" max="9215" width="11.140625" style="3" customWidth="1"/>
    <col min="9216" max="9216" width="11.42578125" style="3"/>
    <col min="9217" max="9217" width="23.28515625" style="3" customWidth="1"/>
    <col min="9218" max="9218" width="0" style="3" hidden="1" customWidth="1"/>
    <col min="9219" max="9219" width="12.28515625" style="3" customWidth="1"/>
    <col min="9220" max="9466" width="11.42578125" style="3"/>
    <col min="9467" max="9467" width="6.85546875" style="3" customWidth="1"/>
    <col min="9468" max="9468" width="13" style="3" customWidth="1"/>
    <col min="9469" max="9469" width="44.28515625" style="3" customWidth="1"/>
    <col min="9470" max="9470" width="7.42578125" style="3" customWidth="1"/>
    <col min="9471" max="9471" width="11.140625" style="3" customWidth="1"/>
    <col min="9472" max="9472" width="11.42578125" style="3"/>
    <col min="9473" max="9473" width="23.28515625" style="3" customWidth="1"/>
    <col min="9474" max="9474" width="0" style="3" hidden="1" customWidth="1"/>
    <col min="9475" max="9475" width="12.28515625" style="3" customWidth="1"/>
    <col min="9476" max="9722" width="11.42578125" style="3"/>
    <col min="9723" max="9723" width="6.85546875" style="3" customWidth="1"/>
    <col min="9724" max="9724" width="13" style="3" customWidth="1"/>
    <col min="9725" max="9725" width="44.28515625" style="3" customWidth="1"/>
    <col min="9726" max="9726" width="7.42578125" style="3" customWidth="1"/>
    <col min="9727" max="9727" width="11.140625" style="3" customWidth="1"/>
    <col min="9728" max="9728" width="11.42578125" style="3"/>
    <col min="9729" max="9729" width="23.28515625" style="3" customWidth="1"/>
    <col min="9730" max="9730" width="0" style="3" hidden="1" customWidth="1"/>
    <col min="9731" max="9731" width="12.28515625" style="3" customWidth="1"/>
    <col min="9732" max="9978" width="11.42578125" style="3"/>
    <col min="9979" max="9979" width="6.85546875" style="3" customWidth="1"/>
    <col min="9980" max="9980" width="13" style="3" customWidth="1"/>
    <col min="9981" max="9981" width="44.28515625" style="3" customWidth="1"/>
    <col min="9982" max="9982" width="7.42578125" style="3" customWidth="1"/>
    <col min="9983" max="9983" width="11.140625" style="3" customWidth="1"/>
    <col min="9984" max="9984" width="11.42578125" style="3"/>
    <col min="9985" max="9985" width="23.28515625" style="3" customWidth="1"/>
    <col min="9986" max="9986" width="0" style="3" hidden="1" customWidth="1"/>
    <col min="9987" max="9987" width="12.28515625" style="3" customWidth="1"/>
    <col min="9988" max="10234" width="11.42578125" style="3"/>
    <col min="10235" max="10235" width="6.85546875" style="3" customWidth="1"/>
    <col min="10236" max="10236" width="13" style="3" customWidth="1"/>
    <col min="10237" max="10237" width="44.28515625" style="3" customWidth="1"/>
    <col min="10238" max="10238" width="7.42578125" style="3" customWidth="1"/>
    <col min="10239" max="10239" width="11.140625" style="3" customWidth="1"/>
    <col min="10240" max="10240" width="11.42578125" style="3"/>
    <col min="10241" max="10241" width="23.28515625" style="3" customWidth="1"/>
    <col min="10242" max="10242" width="0" style="3" hidden="1" customWidth="1"/>
    <col min="10243" max="10243" width="12.28515625" style="3" customWidth="1"/>
    <col min="10244" max="10490" width="11.42578125" style="3"/>
    <col min="10491" max="10491" width="6.85546875" style="3" customWidth="1"/>
    <col min="10492" max="10492" width="13" style="3" customWidth="1"/>
    <col min="10493" max="10493" width="44.28515625" style="3" customWidth="1"/>
    <col min="10494" max="10494" width="7.42578125" style="3" customWidth="1"/>
    <col min="10495" max="10495" width="11.140625" style="3" customWidth="1"/>
    <col min="10496" max="10496" width="11.42578125" style="3"/>
    <col min="10497" max="10497" width="23.28515625" style="3" customWidth="1"/>
    <col min="10498" max="10498" width="0" style="3" hidden="1" customWidth="1"/>
    <col min="10499" max="10499" width="12.28515625" style="3" customWidth="1"/>
    <col min="10500" max="10746" width="11.42578125" style="3"/>
    <col min="10747" max="10747" width="6.85546875" style="3" customWidth="1"/>
    <col min="10748" max="10748" width="13" style="3" customWidth="1"/>
    <col min="10749" max="10749" width="44.28515625" style="3" customWidth="1"/>
    <col min="10750" max="10750" width="7.42578125" style="3" customWidth="1"/>
    <col min="10751" max="10751" width="11.140625" style="3" customWidth="1"/>
    <col min="10752" max="10752" width="11.42578125" style="3"/>
    <col min="10753" max="10753" width="23.28515625" style="3" customWidth="1"/>
    <col min="10754" max="10754" width="0" style="3" hidden="1" customWidth="1"/>
    <col min="10755" max="10755" width="12.28515625" style="3" customWidth="1"/>
    <col min="10756" max="11002" width="11.42578125" style="3"/>
    <col min="11003" max="11003" width="6.85546875" style="3" customWidth="1"/>
    <col min="11004" max="11004" width="13" style="3" customWidth="1"/>
    <col min="11005" max="11005" width="44.28515625" style="3" customWidth="1"/>
    <col min="11006" max="11006" width="7.42578125" style="3" customWidth="1"/>
    <col min="11007" max="11007" width="11.140625" style="3" customWidth="1"/>
    <col min="11008" max="11008" width="11.42578125" style="3"/>
    <col min="11009" max="11009" width="23.28515625" style="3" customWidth="1"/>
    <col min="11010" max="11010" width="0" style="3" hidden="1" customWidth="1"/>
    <col min="11011" max="11011" width="12.28515625" style="3" customWidth="1"/>
    <col min="11012" max="11258" width="11.42578125" style="3"/>
    <col min="11259" max="11259" width="6.85546875" style="3" customWidth="1"/>
    <col min="11260" max="11260" width="13" style="3" customWidth="1"/>
    <col min="11261" max="11261" width="44.28515625" style="3" customWidth="1"/>
    <col min="11262" max="11262" width="7.42578125" style="3" customWidth="1"/>
    <col min="11263" max="11263" width="11.140625" style="3" customWidth="1"/>
    <col min="11264" max="11264" width="11.42578125" style="3"/>
    <col min="11265" max="11265" width="23.28515625" style="3" customWidth="1"/>
    <col min="11266" max="11266" width="0" style="3" hidden="1" customWidth="1"/>
    <col min="11267" max="11267" width="12.28515625" style="3" customWidth="1"/>
    <col min="11268" max="11514" width="11.42578125" style="3"/>
    <col min="11515" max="11515" width="6.85546875" style="3" customWidth="1"/>
    <col min="11516" max="11516" width="13" style="3" customWidth="1"/>
    <col min="11517" max="11517" width="44.28515625" style="3" customWidth="1"/>
    <col min="11518" max="11518" width="7.42578125" style="3" customWidth="1"/>
    <col min="11519" max="11519" width="11.140625" style="3" customWidth="1"/>
    <col min="11520" max="11520" width="11.42578125" style="3"/>
    <col min="11521" max="11521" width="23.28515625" style="3" customWidth="1"/>
    <col min="11522" max="11522" width="0" style="3" hidden="1" customWidth="1"/>
    <col min="11523" max="11523" width="12.28515625" style="3" customWidth="1"/>
    <col min="11524" max="11770" width="11.42578125" style="3"/>
    <col min="11771" max="11771" width="6.85546875" style="3" customWidth="1"/>
    <col min="11772" max="11772" width="13" style="3" customWidth="1"/>
    <col min="11773" max="11773" width="44.28515625" style="3" customWidth="1"/>
    <col min="11774" max="11774" width="7.42578125" style="3" customWidth="1"/>
    <col min="11775" max="11775" width="11.140625" style="3" customWidth="1"/>
    <col min="11776" max="11776" width="11.42578125" style="3"/>
    <col min="11777" max="11777" width="23.28515625" style="3" customWidth="1"/>
    <col min="11778" max="11778" width="0" style="3" hidden="1" customWidth="1"/>
    <col min="11779" max="11779" width="12.28515625" style="3" customWidth="1"/>
    <col min="11780" max="12026" width="11.42578125" style="3"/>
    <col min="12027" max="12027" width="6.85546875" style="3" customWidth="1"/>
    <col min="12028" max="12028" width="13" style="3" customWidth="1"/>
    <col min="12029" max="12029" width="44.28515625" style="3" customWidth="1"/>
    <col min="12030" max="12030" width="7.42578125" style="3" customWidth="1"/>
    <col min="12031" max="12031" width="11.140625" style="3" customWidth="1"/>
    <col min="12032" max="12032" width="11.42578125" style="3"/>
    <col min="12033" max="12033" width="23.28515625" style="3" customWidth="1"/>
    <col min="12034" max="12034" width="0" style="3" hidden="1" customWidth="1"/>
    <col min="12035" max="12035" width="12.28515625" style="3" customWidth="1"/>
    <col min="12036" max="12282" width="11.42578125" style="3"/>
    <col min="12283" max="12283" width="6.85546875" style="3" customWidth="1"/>
    <col min="12284" max="12284" width="13" style="3" customWidth="1"/>
    <col min="12285" max="12285" width="44.28515625" style="3" customWidth="1"/>
    <col min="12286" max="12286" width="7.42578125" style="3" customWidth="1"/>
    <col min="12287" max="12287" width="11.140625" style="3" customWidth="1"/>
    <col min="12288" max="12288" width="11.42578125" style="3"/>
    <col min="12289" max="12289" width="23.28515625" style="3" customWidth="1"/>
    <col min="12290" max="12290" width="0" style="3" hidden="1" customWidth="1"/>
    <col min="12291" max="12291" width="12.28515625" style="3" customWidth="1"/>
    <col min="12292" max="12538" width="11.42578125" style="3"/>
    <col min="12539" max="12539" width="6.85546875" style="3" customWidth="1"/>
    <col min="12540" max="12540" width="13" style="3" customWidth="1"/>
    <col min="12541" max="12541" width="44.28515625" style="3" customWidth="1"/>
    <col min="12542" max="12542" width="7.42578125" style="3" customWidth="1"/>
    <col min="12543" max="12543" width="11.140625" style="3" customWidth="1"/>
    <col min="12544" max="12544" width="11.42578125" style="3"/>
    <col min="12545" max="12545" width="23.28515625" style="3" customWidth="1"/>
    <col min="12546" max="12546" width="0" style="3" hidden="1" customWidth="1"/>
    <col min="12547" max="12547" width="12.28515625" style="3" customWidth="1"/>
    <col min="12548" max="12794" width="11.42578125" style="3"/>
    <col min="12795" max="12795" width="6.85546875" style="3" customWidth="1"/>
    <col min="12796" max="12796" width="13" style="3" customWidth="1"/>
    <col min="12797" max="12797" width="44.28515625" style="3" customWidth="1"/>
    <col min="12798" max="12798" width="7.42578125" style="3" customWidth="1"/>
    <col min="12799" max="12799" width="11.140625" style="3" customWidth="1"/>
    <col min="12800" max="12800" width="11.42578125" style="3"/>
    <col min="12801" max="12801" width="23.28515625" style="3" customWidth="1"/>
    <col min="12802" max="12802" width="0" style="3" hidden="1" customWidth="1"/>
    <col min="12803" max="12803" width="12.28515625" style="3" customWidth="1"/>
    <col min="12804" max="13050" width="11.42578125" style="3"/>
    <col min="13051" max="13051" width="6.85546875" style="3" customWidth="1"/>
    <col min="13052" max="13052" width="13" style="3" customWidth="1"/>
    <col min="13053" max="13053" width="44.28515625" style="3" customWidth="1"/>
    <col min="13054" max="13054" width="7.42578125" style="3" customWidth="1"/>
    <col min="13055" max="13055" width="11.140625" style="3" customWidth="1"/>
    <col min="13056" max="13056" width="11.42578125" style="3"/>
    <col min="13057" max="13057" width="23.28515625" style="3" customWidth="1"/>
    <col min="13058" max="13058" width="0" style="3" hidden="1" customWidth="1"/>
    <col min="13059" max="13059" width="12.28515625" style="3" customWidth="1"/>
    <col min="13060" max="13306" width="11.42578125" style="3"/>
    <col min="13307" max="13307" width="6.85546875" style="3" customWidth="1"/>
    <col min="13308" max="13308" width="13" style="3" customWidth="1"/>
    <col min="13309" max="13309" width="44.28515625" style="3" customWidth="1"/>
    <col min="13310" max="13310" width="7.42578125" style="3" customWidth="1"/>
    <col min="13311" max="13311" width="11.140625" style="3" customWidth="1"/>
    <col min="13312" max="13312" width="11.42578125" style="3"/>
    <col min="13313" max="13313" width="23.28515625" style="3" customWidth="1"/>
    <col min="13314" max="13314" width="0" style="3" hidden="1" customWidth="1"/>
    <col min="13315" max="13315" width="12.28515625" style="3" customWidth="1"/>
    <col min="13316" max="13562" width="11.42578125" style="3"/>
    <col min="13563" max="13563" width="6.85546875" style="3" customWidth="1"/>
    <col min="13564" max="13564" width="13" style="3" customWidth="1"/>
    <col min="13565" max="13565" width="44.28515625" style="3" customWidth="1"/>
    <col min="13566" max="13566" width="7.42578125" style="3" customWidth="1"/>
    <col min="13567" max="13567" width="11.140625" style="3" customWidth="1"/>
    <col min="13568" max="13568" width="11.42578125" style="3"/>
    <col min="13569" max="13569" width="23.28515625" style="3" customWidth="1"/>
    <col min="13570" max="13570" width="0" style="3" hidden="1" customWidth="1"/>
    <col min="13571" max="13571" width="12.28515625" style="3" customWidth="1"/>
    <col min="13572" max="13818" width="11.42578125" style="3"/>
    <col min="13819" max="13819" width="6.85546875" style="3" customWidth="1"/>
    <col min="13820" max="13820" width="13" style="3" customWidth="1"/>
    <col min="13821" max="13821" width="44.28515625" style="3" customWidth="1"/>
    <col min="13822" max="13822" width="7.42578125" style="3" customWidth="1"/>
    <col min="13823" max="13823" width="11.140625" style="3" customWidth="1"/>
    <col min="13824" max="13824" width="11.42578125" style="3"/>
    <col min="13825" max="13825" width="23.28515625" style="3" customWidth="1"/>
    <col min="13826" max="13826" width="0" style="3" hidden="1" customWidth="1"/>
    <col min="13827" max="13827" width="12.28515625" style="3" customWidth="1"/>
    <col min="13828" max="14074" width="11.42578125" style="3"/>
    <col min="14075" max="14075" width="6.85546875" style="3" customWidth="1"/>
    <col min="14076" max="14076" width="13" style="3" customWidth="1"/>
    <col min="14077" max="14077" width="44.28515625" style="3" customWidth="1"/>
    <col min="14078" max="14078" width="7.42578125" style="3" customWidth="1"/>
    <col min="14079" max="14079" width="11.140625" style="3" customWidth="1"/>
    <col min="14080" max="14080" width="11.42578125" style="3"/>
    <col min="14081" max="14081" width="23.28515625" style="3" customWidth="1"/>
    <col min="14082" max="14082" width="0" style="3" hidden="1" customWidth="1"/>
    <col min="14083" max="14083" width="12.28515625" style="3" customWidth="1"/>
    <col min="14084" max="14330" width="11.42578125" style="3"/>
    <col min="14331" max="14331" width="6.85546875" style="3" customWidth="1"/>
    <col min="14332" max="14332" width="13" style="3" customWidth="1"/>
    <col min="14333" max="14333" width="44.28515625" style="3" customWidth="1"/>
    <col min="14334" max="14334" width="7.42578125" style="3" customWidth="1"/>
    <col min="14335" max="14335" width="11.140625" style="3" customWidth="1"/>
    <col min="14336" max="14336" width="11.42578125" style="3"/>
    <col min="14337" max="14337" width="23.28515625" style="3" customWidth="1"/>
    <col min="14338" max="14338" width="0" style="3" hidden="1" customWidth="1"/>
    <col min="14339" max="14339" width="12.28515625" style="3" customWidth="1"/>
    <col min="14340" max="14586" width="11.42578125" style="3"/>
    <col min="14587" max="14587" width="6.85546875" style="3" customWidth="1"/>
    <col min="14588" max="14588" width="13" style="3" customWidth="1"/>
    <col min="14589" max="14589" width="44.28515625" style="3" customWidth="1"/>
    <col min="14590" max="14590" width="7.42578125" style="3" customWidth="1"/>
    <col min="14591" max="14591" width="11.140625" style="3" customWidth="1"/>
    <col min="14592" max="14592" width="11.42578125" style="3"/>
    <col min="14593" max="14593" width="23.28515625" style="3" customWidth="1"/>
    <col min="14594" max="14594" width="0" style="3" hidden="1" customWidth="1"/>
    <col min="14595" max="14595" width="12.28515625" style="3" customWidth="1"/>
    <col min="14596" max="14842" width="11.42578125" style="3"/>
    <col min="14843" max="14843" width="6.85546875" style="3" customWidth="1"/>
    <col min="14844" max="14844" width="13" style="3" customWidth="1"/>
    <col min="14845" max="14845" width="44.28515625" style="3" customWidth="1"/>
    <col min="14846" max="14846" width="7.42578125" style="3" customWidth="1"/>
    <col min="14847" max="14847" width="11.140625" style="3" customWidth="1"/>
    <col min="14848" max="14848" width="11.42578125" style="3"/>
    <col min="14849" max="14849" width="23.28515625" style="3" customWidth="1"/>
    <col min="14850" max="14850" width="0" style="3" hidden="1" customWidth="1"/>
    <col min="14851" max="14851" width="12.28515625" style="3" customWidth="1"/>
    <col min="14852" max="15098" width="11.42578125" style="3"/>
    <col min="15099" max="15099" width="6.85546875" style="3" customWidth="1"/>
    <col min="15100" max="15100" width="13" style="3" customWidth="1"/>
    <col min="15101" max="15101" width="44.28515625" style="3" customWidth="1"/>
    <col min="15102" max="15102" width="7.42578125" style="3" customWidth="1"/>
    <col min="15103" max="15103" width="11.140625" style="3" customWidth="1"/>
    <col min="15104" max="15104" width="11.42578125" style="3"/>
    <col min="15105" max="15105" width="23.28515625" style="3" customWidth="1"/>
    <col min="15106" max="15106" width="0" style="3" hidden="1" customWidth="1"/>
    <col min="15107" max="15107" width="12.28515625" style="3" customWidth="1"/>
    <col min="15108" max="15354" width="11.42578125" style="3"/>
    <col min="15355" max="15355" width="6.85546875" style="3" customWidth="1"/>
    <col min="15356" max="15356" width="13" style="3" customWidth="1"/>
    <col min="15357" max="15357" width="44.28515625" style="3" customWidth="1"/>
    <col min="15358" max="15358" width="7.42578125" style="3" customWidth="1"/>
    <col min="15359" max="15359" width="11.140625" style="3" customWidth="1"/>
    <col min="15360" max="15360" width="11.42578125" style="3"/>
    <col min="15361" max="15361" width="23.28515625" style="3" customWidth="1"/>
    <col min="15362" max="15362" width="0" style="3" hidden="1" customWidth="1"/>
    <col min="15363" max="15363" width="12.28515625" style="3" customWidth="1"/>
    <col min="15364" max="15610" width="11.42578125" style="3"/>
    <col min="15611" max="15611" width="6.85546875" style="3" customWidth="1"/>
    <col min="15612" max="15612" width="13" style="3" customWidth="1"/>
    <col min="15613" max="15613" width="44.28515625" style="3" customWidth="1"/>
    <col min="15614" max="15614" width="7.42578125" style="3" customWidth="1"/>
    <col min="15615" max="15615" width="11.140625" style="3" customWidth="1"/>
    <col min="15616" max="15616" width="11.42578125" style="3"/>
    <col min="15617" max="15617" width="23.28515625" style="3" customWidth="1"/>
    <col min="15618" max="15618" width="0" style="3" hidden="1" customWidth="1"/>
    <col min="15619" max="15619" width="12.28515625" style="3" customWidth="1"/>
    <col min="15620" max="15866" width="11.42578125" style="3"/>
    <col min="15867" max="15867" width="6.85546875" style="3" customWidth="1"/>
    <col min="15868" max="15868" width="13" style="3" customWidth="1"/>
    <col min="15869" max="15869" width="44.28515625" style="3" customWidth="1"/>
    <col min="15870" max="15870" width="7.42578125" style="3" customWidth="1"/>
    <col min="15871" max="15871" width="11.140625" style="3" customWidth="1"/>
    <col min="15872" max="15872" width="11.42578125" style="3"/>
    <col min="15873" max="15873" width="23.28515625" style="3" customWidth="1"/>
    <col min="15874" max="15874" width="0" style="3" hidden="1" customWidth="1"/>
    <col min="15875" max="15875" width="12.28515625" style="3" customWidth="1"/>
    <col min="15876" max="16122" width="11.42578125" style="3"/>
    <col min="16123" max="16123" width="6.85546875" style="3" customWidth="1"/>
    <col min="16124" max="16124" width="13" style="3" customWidth="1"/>
    <col min="16125" max="16125" width="44.28515625" style="3" customWidth="1"/>
    <col min="16126" max="16126" width="7.42578125" style="3" customWidth="1"/>
    <col min="16127" max="16127" width="11.140625" style="3" customWidth="1"/>
    <col min="16128" max="16128" width="11.42578125" style="3"/>
    <col min="16129" max="16129" width="23.28515625" style="3" customWidth="1"/>
    <col min="16130" max="16130" width="0" style="3" hidden="1" customWidth="1"/>
    <col min="16131" max="16131" width="12.28515625" style="3" customWidth="1"/>
    <col min="16132" max="16382" width="11.42578125" style="3"/>
    <col min="16383" max="16383" width="11.42578125" style="3" customWidth="1"/>
    <col min="16384" max="16384" width="11.42578125" style="3"/>
  </cols>
  <sheetData>
    <row r="1" spans="1:10" ht="15.75" x14ac:dyDescent="0.25">
      <c r="A1" s="74"/>
      <c r="B1" s="2"/>
      <c r="C1" s="2"/>
      <c r="D1" s="2"/>
      <c r="E1" s="2"/>
      <c r="F1" s="2"/>
      <c r="G1" s="2"/>
      <c r="H1" s="2"/>
      <c r="I1" s="74"/>
      <c r="J1" s="74"/>
    </row>
    <row r="2" spans="1:10" ht="15" x14ac:dyDescent="0.25">
      <c r="A2" s="75"/>
      <c r="B2" s="76"/>
      <c r="C2" s="76"/>
      <c r="D2" s="76"/>
      <c r="E2" s="76"/>
      <c r="F2" s="76"/>
      <c r="G2" s="76"/>
      <c r="H2" s="76"/>
      <c r="I2" s="77"/>
      <c r="J2" s="77"/>
    </row>
    <row r="3" spans="1:10" ht="27.75" customHeight="1" x14ac:dyDescent="0.2">
      <c r="A3" s="78"/>
      <c r="B3" s="79"/>
      <c r="C3" s="80"/>
      <c r="D3" s="80"/>
      <c r="E3" s="80"/>
      <c r="F3" s="80"/>
      <c r="G3" s="80"/>
      <c r="H3" s="80"/>
      <c r="I3" s="81"/>
      <c r="J3" s="81"/>
    </row>
    <row r="5" spans="1:10" ht="19.5" customHeight="1" x14ac:dyDescent="0.2">
      <c r="D5" s="9"/>
      <c r="E5" s="83"/>
      <c r="F5" s="9"/>
      <c r="G5" s="84"/>
    </row>
    <row r="6" spans="1:10" ht="22.5" customHeight="1" x14ac:dyDescent="0.2">
      <c r="A6" s="85" t="s">
        <v>202</v>
      </c>
      <c r="B6" s="86"/>
      <c r="C6" s="87"/>
      <c r="D6" s="88" t="s">
        <v>0</v>
      </c>
      <c r="E6" s="89"/>
      <c r="F6" s="90"/>
      <c r="G6" s="91" t="s">
        <v>1</v>
      </c>
      <c r="H6" s="92" t="s">
        <v>2</v>
      </c>
    </row>
    <row r="7" spans="1:10" ht="102.75" customHeight="1" x14ac:dyDescent="0.2">
      <c r="A7" s="85" t="s">
        <v>3</v>
      </c>
      <c r="B7" s="86"/>
      <c r="C7" s="93" t="s">
        <v>60</v>
      </c>
      <c r="D7" s="94"/>
      <c r="E7" s="95"/>
      <c r="F7" s="96"/>
      <c r="G7" s="97"/>
      <c r="H7" s="98" t="s">
        <v>4</v>
      </c>
    </row>
    <row r="8" spans="1:10" ht="15" customHeight="1" x14ac:dyDescent="0.25">
      <c r="A8" s="99" t="s">
        <v>5</v>
      </c>
      <c r="B8" s="99"/>
      <c r="C8" s="99"/>
      <c r="D8" s="100" t="s">
        <v>6</v>
      </c>
      <c r="E8" s="100"/>
      <c r="F8" s="29" t="s">
        <v>7</v>
      </c>
      <c r="G8" s="101"/>
      <c r="H8" s="102" t="s">
        <v>8</v>
      </c>
      <c r="I8" s="8"/>
    </row>
    <row r="9" spans="1:10" x14ac:dyDescent="0.2">
      <c r="A9" s="99"/>
      <c r="B9" s="99"/>
      <c r="C9" s="99"/>
      <c r="D9" s="100"/>
      <c r="E9" s="100"/>
      <c r="F9" s="34" t="s">
        <v>9</v>
      </c>
      <c r="G9" s="103"/>
      <c r="H9" s="36" t="s">
        <v>27</v>
      </c>
    </row>
    <row r="10" spans="1:10" ht="12.95" customHeight="1" x14ac:dyDescent="0.2">
      <c r="A10" s="104" t="s">
        <v>10</v>
      </c>
      <c r="B10" s="104"/>
      <c r="C10" s="104"/>
      <c r="D10" s="104"/>
      <c r="E10" s="104"/>
      <c r="F10" s="104"/>
      <c r="G10" s="104"/>
      <c r="H10" s="104"/>
    </row>
    <row r="11" spans="1:10" ht="6" customHeight="1" x14ac:dyDescent="0.2">
      <c r="A11" s="104"/>
      <c r="B11" s="104"/>
      <c r="C11" s="104"/>
      <c r="D11" s="104"/>
      <c r="E11" s="104"/>
      <c r="F11" s="104"/>
      <c r="G11" s="104"/>
      <c r="H11" s="104"/>
    </row>
    <row r="12" spans="1:10" ht="12.95" customHeight="1" x14ac:dyDescent="0.2">
      <c r="A12" s="105" t="s">
        <v>11</v>
      </c>
      <c r="B12" s="105" t="s">
        <v>12</v>
      </c>
      <c r="C12" s="105" t="s">
        <v>13</v>
      </c>
      <c r="D12" s="105" t="s">
        <v>14</v>
      </c>
      <c r="E12" s="106" t="s">
        <v>15</v>
      </c>
      <c r="F12" s="107" t="s">
        <v>16</v>
      </c>
      <c r="G12" s="108"/>
      <c r="H12" s="105" t="s">
        <v>17</v>
      </c>
    </row>
    <row r="13" spans="1:10" ht="12.95" customHeight="1" x14ac:dyDescent="0.2">
      <c r="A13" s="109"/>
      <c r="B13" s="109"/>
      <c r="C13" s="109"/>
      <c r="D13" s="109"/>
      <c r="E13" s="110"/>
      <c r="F13" s="111"/>
      <c r="G13" s="112"/>
      <c r="H13" s="109"/>
    </row>
    <row r="14" spans="1:10" x14ac:dyDescent="0.2">
      <c r="A14" s="109"/>
      <c r="B14" s="109"/>
      <c r="C14" s="109"/>
      <c r="D14" s="109"/>
      <c r="E14" s="110"/>
      <c r="F14" s="113" t="s">
        <v>18</v>
      </c>
      <c r="G14" s="114" t="s">
        <v>19</v>
      </c>
      <c r="H14" s="115" t="s">
        <v>20</v>
      </c>
    </row>
    <row r="15" spans="1:10" x14ac:dyDescent="0.2">
      <c r="A15" s="116" t="s">
        <v>30</v>
      </c>
      <c r="B15" s="117"/>
      <c r="C15" s="118" t="s">
        <v>37</v>
      </c>
      <c r="D15" s="119"/>
      <c r="E15" s="120"/>
      <c r="F15" s="121"/>
      <c r="G15" s="122"/>
      <c r="H15" s="121"/>
    </row>
    <row r="16" spans="1:10" ht="201" customHeight="1" x14ac:dyDescent="0.2">
      <c r="A16" s="119">
        <v>1</v>
      </c>
      <c r="B16" s="123">
        <v>290530295</v>
      </c>
      <c r="C16" s="124" t="s">
        <v>67</v>
      </c>
      <c r="D16" s="123" t="s">
        <v>56</v>
      </c>
      <c r="E16" s="120">
        <v>3</v>
      </c>
      <c r="F16" s="121"/>
      <c r="G16" s="125"/>
      <c r="H16" s="121"/>
    </row>
    <row r="17" spans="1:8" ht="268.5" customHeight="1" x14ac:dyDescent="0.2">
      <c r="A17" s="119">
        <v>2</v>
      </c>
      <c r="B17" s="119">
        <v>290541110</v>
      </c>
      <c r="C17" s="124" t="s">
        <v>68</v>
      </c>
      <c r="D17" s="123" t="s">
        <v>56</v>
      </c>
      <c r="E17" s="126">
        <v>1</v>
      </c>
      <c r="F17" s="127"/>
      <c r="G17" s="125"/>
      <c r="H17" s="121"/>
    </row>
    <row r="18" spans="1:8" x14ac:dyDescent="0.2">
      <c r="A18" s="116" t="s">
        <v>33</v>
      </c>
      <c r="B18" s="117"/>
      <c r="C18" s="118" t="s">
        <v>39</v>
      </c>
      <c r="D18" s="119"/>
      <c r="E18" s="120"/>
      <c r="F18" s="121"/>
      <c r="G18" s="125"/>
      <c r="H18" s="121"/>
    </row>
    <row r="19" spans="1:8" ht="56.25" x14ac:dyDescent="0.2">
      <c r="A19" s="119">
        <v>3</v>
      </c>
      <c r="B19" s="128">
        <v>211000059</v>
      </c>
      <c r="C19" s="129" t="s">
        <v>100</v>
      </c>
      <c r="D19" s="130" t="s">
        <v>31</v>
      </c>
      <c r="E19" s="120">
        <v>11.59</v>
      </c>
      <c r="F19" s="121"/>
      <c r="G19" s="125"/>
      <c r="H19" s="121"/>
    </row>
    <row r="20" spans="1:8" ht="22.5" x14ac:dyDescent="0.2">
      <c r="A20" s="119">
        <v>4</v>
      </c>
      <c r="B20" s="128">
        <v>211300012</v>
      </c>
      <c r="C20" s="131" t="s">
        <v>66</v>
      </c>
      <c r="D20" s="128" t="s">
        <v>31</v>
      </c>
      <c r="E20" s="120">
        <v>6.89</v>
      </c>
      <c r="F20" s="121"/>
      <c r="G20" s="125"/>
      <c r="H20" s="121"/>
    </row>
    <row r="21" spans="1:8" ht="33.75" x14ac:dyDescent="0.2">
      <c r="A21" s="119">
        <v>5</v>
      </c>
      <c r="B21" s="128">
        <v>280660078</v>
      </c>
      <c r="C21" s="132" t="s">
        <v>69</v>
      </c>
      <c r="D21" s="128" t="s">
        <v>32</v>
      </c>
      <c r="E21" s="120">
        <v>1.76</v>
      </c>
      <c r="F21" s="121"/>
      <c r="G21" s="125"/>
      <c r="H21" s="121"/>
    </row>
    <row r="22" spans="1:8" ht="42" customHeight="1" x14ac:dyDescent="0.2">
      <c r="A22" s="119">
        <v>6</v>
      </c>
      <c r="B22" s="128">
        <v>220620003</v>
      </c>
      <c r="C22" s="132" t="s">
        <v>70</v>
      </c>
      <c r="D22" s="128" t="s">
        <v>34</v>
      </c>
      <c r="E22" s="120">
        <v>2.97</v>
      </c>
      <c r="F22" s="121"/>
      <c r="G22" s="125"/>
      <c r="H22" s="121"/>
    </row>
    <row r="23" spans="1:8" ht="33.75" x14ac:dyDescent="0.2">
      <c r="A23" s="119">
        <v>7</v>
      </c>
      <c r="B23" s="128">
        <v>220620006</v>
      </c>
      <c r="C23" s="132" t="s">
        <v>71</v>
      </c>
      <c r="D23" s="128" t="s">
        <v>34</v>
      </c>
      <c r="E23" s="120">
        <v>2.97</v>
      </c>
      <c r="F23" s="121"/>
      <c r="G23" s="125"/>
      <c r="H23" s="121"/>
    </row>
    <row r="24" spans="1:8" ht="45" x14ac:dyDescent="0.2">
      <c r="A24" s="119">
        <v>8</v>
      </c>
      <c r="B24" s="128">
        <v>220640060</v>
      </c>
      <c r="C24" s="133" t="s">
        <v>72</v>
      </c>
      <c r="D24" s="134" t="s">
        <v>34</v>
      </c>
      <c r="E24" s="120">
        <v>5.94</v>
      </c>
      <c r="F24" s="121"/>
      <c r="G24" s="125"/>
      <c r="H24" s="121"/>
    </row>
    <row r="25" spans="1:8" ht="22.5" x14ac:dyDescent="0.2">
      <c r="A25" s="119">
        <v>9</v>
      </c>
      <c r="B25" s="128">
        <v>280130010</v>
      </c>
      <c r="C25" s="132" t="s">
        <v>76</v>
      </c>
      <c r="D25" s="128" t="s">
        <v>56</v>
      </c>
      <c r="E25" s="120">
        <v>4</v>
      </c>
      <c r="F25" s="121"/>
      <c r="G25" s="125"/>
      <c r="H25" s="121"/>
    </row>
    <row r="26" spans="1:8" ht="56.25" x14ac:dyDescent="0.2">
      <c r="A26" s="119">
        <v>10</v>
      </c>
      <c r="B26" s="128">
        <v>270260312</v>
      </c>
      <c r="C26" s="135" t="s">
        <v>94</v>
      </c>
      <c r="D26" s="1" t="s">
        <v>56</v>
      </c>
      <c r="E26" s="120">
        <v>1</v>
      </c>
      <c r="F26" s="121"/>
      <c r="G26" s="125"/>
      <c r="H26" s="121"/>
    </row>
    <row r="27" spans="1:8" ht="45" x14ac:dyDescent="0.2">
      <c r="A27" s="119">
        <v>11</v>
      </c>
      <c r="B27" s="128">
        <v>270250694</v>
      </c>
      <c r="C27" s="132" t="s">
        <v>75</v>
      </c>
      <c r="D27" s="128" t="s">
        <v>56</v>
      </c>
      <c r="E27" s="120">
        <v>3</v>
      </c>
      <c r="F27" s="121"/>
      <c r="G27" s="125"/>
      <c r="H27" s="121"/>
    </row>
    <row r="28" spans="1:8" ht="33.75" x14ac:dyDescent="0.2">
      <c r="A28" s="119">
        <v>12</v>
      </c>
      <c r="B28" s="136">
        <v>280080136</v>
      </c>
      <c r="C28" s="137" t="s">
        <v>96</v>
      </c>
      <c r="D28" s="136" t="s">
        <v>56</v>
      </c>
      <c r="E28" s="120">
        <v>1</v>
      </c>
      <c r="F28" s="121"/>
      <c r="G28" s="125"/>
      <c r="H28" s="121"/>
    </row>
    <row r="29" spans="1:8" ht="45" x14ac:dyDescent="0.2">
      <c r="A29" s="119">
        <v>13</v>
      </c>
      <c r="B29" s="128">
        <v>280490019</v>
      </c>
      <c r="C29" s="132" t="s">
        <v>74</v>
      </c>
      <c r="D29" s="128" t="s">
        <v>56</v>
      </c>
      <c r="E29" s="120">
        <v>1</v>
      </c>
      <c r="F29" s="121"/>
      <c r="G29" s="125"/>
      <c r="H29" s="121"/>
    </row>
    <row r="30" spans="1:8" ht="56.25" x14ac:dyDescent="0.2">
      <c r="A30" s="119">
        <v>14</v>
      </c>
      <c r="B30" s="128">
        <v>290510451</v>
      </c>
      <c r="C30" s="132" t="s">
        <v>73</v>
      </c>
      <c r="D30" s="128" t="s">
        <v>56</v>
      </c>
      <c r="E30" s="120">
        <v>1</v>
      </c>
      <c r="F30" s="121"/>
      <c r="G30" s="125"/>
      <c r="H30" s="121"/>
    </row>
    <row r="31" spans="1:8" ht="155.25" customHeight="1" x14ac:dyDescent="0.2">
      <c r="A31" s="119">
        <v>15</v>
      </c>
      <c r="B31" s="128">
        <v>222400140</v>
      </c>
      <c r="C31" s="138" t="s">
        <v>77</v>
      </c>
      <c r="D31" s="139" t="s">
        <v>56</v>
      </c>
      <c r="E31" s="120">
        <v>1</v>
      </c>
      <c r="F31" s="121"/>
      <c r="G31" s="125"/>
      <c r="H31" s="121"/>
    </row>
    <row r="32" spans="1:8" x14ac:dyDescent="0.2">
      <c r="A32" s="116" t="s">
        <v>36</v>
      </c>
      <c r="B32" s="117"/>
      <c r="C32" s="118" t="s">
        <v>41</v>
      </c>
      <c r="D32" s="119"/>
      <c r="E32" s="120"/>
      <c r="F32" s="121"/>
      <c r="G32" s="125"/>
      <c r="H32" s="121"/>
    </row>
    <row r="33" spans="1:8" ht="56.25" x14ac:dyDescent="0.2">
      <c r="A33" s="119">
        <v>16</v>
      </c>
      <c r="B33" s="128">
        <v>211000059</v>
      </c>
      <c r="C33" s="129" t="s">
        <v>100</v>
      </c>
      <c r="D33" s="130" t="s">
        <v>31</v>
      </c>
      <c r="E33" s="120">
        <v>300.85000000000002</v>
      </c>
      <c r="F33" s="121"/>
      <c r="G33" s="125"/>
      <c r="H33" s="121"/>
    </row>
    <row r="34" spans="1:8" ht="22.5" x14ac:dyDescent="0.2">
      <c r="A34" s="119">
        <v>17</v>
      </c>
      <c r="B34" s="128">
        <v>211300012</v>
      </c>
      <c r="C34" s="131" t="s">
        <v>66</v>
      </c>
      <c r="D34" s="128" t="s">
        <v>31</v>
      </c>
      <c r="E34" s="120">
        <v>82.01</v>
      </c>
      <c r="F34" s="121"/>
      <c r="G34" s="125"/>
      <c r="H34" s="121"/>
    </row>
    <row r="35" spans="1:8" ht="45" x14ac:dyDescent="0.2">
      <c r="A35" s="119">
        <v>18</v>
      </c>
      <c r="B35" s="128">
        <v>211390037</v>
      </c>
      <c r="C35" s="131" t="s">
        <v>78</v>
      </c>
      <c r="D35" s="139" t="s">
        <v>79</v>
      </c>
      <c r="E35" s="120">
        <v>10</v>
      </c>
      <c r="F35" s="121"/>
      <c r="G35" s="125"/>
      <c r="H35" s="121"/>
    </row>
    <row r="36" spans="1:8" ht="33.75" x14ac:dyDescent="0.2">
      <c r="A36" s="119">
        <v>19</v>
      </c>
      <c r="B36" s="128">
        <v>240300001</v>
      </c>
      <c r="C36" s="131" t="s">
        <v>80</v>
      </c>
      <c r="D36" s="128" t="s">
        <v>31</v>
      </c>
      <c r="E36" s="120">
        <v>4.8899999999999997</v>
      </c>
      <c r="F36" s="121"/>
      <c r="G36" s="125"/>
      <c r="H36" s="121"/>
    </row>
    <row r="37" spans="1:8" ht="78.75" x14ac:dyDescent="0.2">
      <c r="A37" s="119">
        <v>20</v>
      </c>
      <c r="B37" s="140">
        <v>240700047</v>
      </c>
      <c r="C37" s="141" t="s">
        <v>193</v>
      </c>
      <c r="D37" s="128" t="s">
        <v>31</v>
      </c>
      <c r="E37" s="120">
        <v>95.75</v>
      </c>
      <c r="F37" s="121"/>
      <c r="G37" s="125"/>
      <c r="H37" s="121"/>
    </row>
    <row r="38" spans="1:8" ht="33.75" x14ac:dyDescent="0.2">
      <c r="A38" s="119">
        <v>21</v>
      </c>
      <c r="B38" s="128">
        <v>240800001</v>
      </c>
      <c r="C38" s="132" t="s">
        <v>62</v>
      </c>
      <c r="D38" s="128" t="s">
        <v>34</v>
      </c>
      <c r="E38" s="120">
        <v>11.37</v>
      </c>
      <c r="F38" s="121"/>
      <c r="G38" s="125"/>
      <c r="H38" s="121"/>
    </row>
    <row r="39" spans="1:8" ht="45" x14ac:dyDescent="0.2">
      <c r="A39" s="119">
        <v>22</v>
      </c>
      <c r="B39" s="128">
        <v>240800011</v>
      </c>
      <c r="C39" s="132" t="s">
        <v>63</v>
      </c>
      <c r="D39" s="128" t="s">
        <v>34</v>
      </c>
      <c r="E39" s="120">
        <v>13.35</v>
      </c>
      <c r="F39" s="121"/>
      <c r="G39" s="125"/>
      <c r="H39" s="121"/>
    </row>
    <row r="40" spans="1:8" ht="45" x14ac:dyDescent="0.2">
      <c r="A40" s="119">
        <v>23</v>
      </c>
      <c r="B40" s="128">
        <v>240800012</v>
      </c>
      <c r="C40" s="132" t="s">
        <v>64</v>
      </c>
      <c r="D40" s="128" t="s">
        <v>34</v>
      </c>
      <c r="E40" s="120">
        <v>535.14</v>
      </c>
      <c r="F40" s="121"/>
      <c r="G40" s="125"/>
      <c r="H40" s="121"/>
    </row>
    <row r="41" spans="1:8" x14ac:dyDescent="0.2">
      <c r="A41" s="119">
        <v>24</v>
      </c>
      <c r="B41" s="128">
        <v>240800041</v>
      </c>
      <c r="C41" s="132" t="s">
        <v>81</v>
      </c>
      <c r="D41" s="119" t="s">
        <v>34</v>
      </c>
      <c r="E41" s="120">
        <v>558.89</v>
      </c>
      <c r="F41" s="121"/>
      <c r="G41" s="125"/>
      <c r="H41" s="121"/>
    </row>
    <row r="42" spans="1:8" ht="22.5" x14ac:dyDescent="0.2">
      <c r="A42" s="119">
        <v>25</v>
      </c>
      <c r="B42" s="128">
        <v>240900001</v>
      </c>
      <c r="C42" s="132" t="s">
        <v>65</v>
      </c>
      <c r="D42" s="128" t="s">
        <v>35</v>
      </c>
      <c r="E42" s="120">
        <v>13756.1</v>
      </c>
      <c r="F42" s="121"/>
      <c r="G42" s="125"/>
      <c r="H42" s="121"/>
    </row>
    <row r="43" spans="1:8" ht="33.75" x14ac:dyDescent="0.2">
      <c r="A43" s="119">
        <v>26</v>
      </c>
      <c r="B43" s="128">
        <v>241400006</v>
      </c>
      <c r="C43" s="132" t="s">
        <v>82</v>
      </c>
      <c r="D43" s="128" t="s">
        <v>32</v>
      </c>
      <c r="E43" s="120">
        <v>114.33</v>
      </c>
      <c r="F43" s="121"/>
      <c r="G43" s="125"/>
      <c r="H43" s="121"/>
    </row>
    <row r="44" spans="1:8" ht="33.75" x14ac:dyDescent="0.2">
      <c r="A44" s="119">
        <v>27</v>
      </c>
      <c r="B44" s="128">
        <v>280660077</v>
      </c>
      <c r="C44" s="132" t="s">
        <v>83</v>
      </c>
      <c r="D44" s="128" t="s">
        <v>32</v>
      </c>
      <c r="E44" s="120">
        <v>14</v>
      </c>
      <c r="F44" s="121"/>
      <c r="G44" s="125"/>
      <c r="H44" s="121"/>
    </row>
    <row r="45" spans="1:8" ht="33.75" x14ac:dyDescent="0.2">
      <c r="A45" s="119">
        <v>28</v>
      </c>
      <c r="B45" s="128">
        <v>280660078</v>
      </c>
      <c r="C45" s="132" t="s">
        <v>69</v>
      </c>
      <c r="D45" s="128" t="s">
        <v>32</v>
      </c>
      <c r="E45" s="120">
        <v>3</v>
      </c>
      <c r="F45" s="121"/>
      <c r="G45" s="125"/>
      <c r="H45" s="121"/>
    </row>
    <row r="46" spans="1:8" ht="33.75" x14ac:dyDescent="0.2">
      <c r="A46" s="119">
        <v>29</v>
      </c>
      <c r="B46" s="128">
        <v>220620003</v>
      </c>
      <c r="C46" s="132" t="s">
        <v>70</v>
      </c>
      <c r="D46" s="128" t="s">
        <v>34</v>
      </c>
      <c r="E46" s="120">
        <v>50.16</v>
      </c>
      <c r="F46" s="121"/>
      <c r="G46" s="125"/>
      <c r="H46" s="121"/>
    </row>
    <row r="47" spans="1:8" ht="33.75" x14ac:dyDescent="0.2">
      <c r="A47" s="119">
        <v>30</v>
      </c>
      <c r="B47" s="128">
        <v>220620006</v>
      </c>
      <c r="C47" s="132" t="s">
        <v>71</v>
      </c>
      <c r="D47" s="128" t="s">
        <v>34</v>
      </c>
      <c r="E47" s="120">
        <v>50.16</v>
      </c>
      <c r="F47" s="121"/>
      <c r="G47" s="125"/>
      <c r="H47" s="121"/>
    </row>
    <row r="48" spans="1:8" ht="45" x14ac:dyDescent="0.2">
      <c r="A48" s="119">
        <v>31</v>
      </c>
      <c r="B48" s="128">
        <v>220640060</v>
      </c>
      <c r="C48" s="133" t="s">
        <v>72</v>
      </c>
      <c r="D48" s="134" t="s">
        <v>34</v>
      </c>
      <c r="E48" s="120">
        <v>100.32</v>
      </c>
      <c r="F48" s="121"/>
      <c r="G48" s="125"/>
      <c r="H48" s="121"/>
    </row>
    <row r="49" spans="1:8" ht="45" x14ac:dyDescent="0.2">
      <c r="A49" s="119">
        <v>32</v>
      </c>
      <c r="B49" s="128">
        <v>290552245</v>
      </c>
      <c r="C49" s="131" t="s">
        <v>84</v>
      </c>
      <c r="D49" s="139" t="s">
        <v>56</v>
      </c>
      <c r="E49" s="120">
        <v>1</v>
      </c>
      <c r="F49" s="121"/>
      <c r="G49" s="125"/>
      <c r="H49" s="121"/>
    </row>
    <row r="50" spans="1:8" ht="45" x14ac:dyDescent="0.2">
      <c r="A50" s="119">
        <v>33</v>
      </c>
      <c r="B50" s="128">
        <v>280490015</v>
      </c>
      <c r="C50" s="132" t="s">
        <v>85</v>
      </c>
      <c r="D50" s="128" t="s">
        <v>56</v>
      </c>
      <c r="E50" s="120">
        <v>1</v>
      </c>
      <c r="F50" s="121"/>
      <c r="G50" s="125"/>
      <c r="H50" s="121"/>
    </row>
    <row r="51" spans="1:8" ht="33.75" x14ac:dyDescent="0.2">
      <c r="A51" s="119">
        <v>34</v>
      </c>
      <c r="B51" s="128">
        <v>280220006</v>
      </c>
      <c r="C51" s="132" t="s">
        <v>88</v>
      </c>
      <c r="D51" s="128" t="s">
        <v>56</v>
      </c>
      <c r="E51" s="120">
        <v>1</v>
      </c>
      <c r="F51" s="121"/>
      <c r="G51" s="125"/>
      <c r="H51" s="121"/>
    </row>
    <row r="52" spans="1:8" ht="78.75" x14ac:dyDescent="0.2">
      <c r="A52" s="119">
        <v>35</v>
      </c>
      <c r="B52" s="119">
        <v>270200453</v>
      </c>
      <c r="C52" s="142" t="s">
        <v>86</v>
      </c>
      <c r="D52" s="143" t="s">
        <v>32</v>
      </c>
      <c r="E52" s="126">
        <v>10</v>
      </c>
      <c r="F52" s="127"/>
      <c r="G52" s="125"/>
      <c r="H52" s="121"/>
    </row>
    <row r="53" spans="1:8" ht="56.25" x14ac:dyDescent="0.2">
      <c r="A53" s="119">
        <v>36</v>
      </c>
      <c r="B53" s="136">
        <v>290551177</v>
      </c>
      <c r="C53" s="124" t="s">
        <v>87</v>
      </c>
      <c r="D53" s="123" t="s">
        <v>34</v>
      </c>
      <c r="E53" s="126">
        <v>353.31</v>
      </c>
      <c r="F53" s="127"/>
      <c r="G53" s="125"/>
      <c r="H53" s="121"/>
    </row>
    <row r="54" spans="1:8" ht="56.25" x14ac:dyDescent="0.2">
      <c r="A54" s="119">
        <v>37</v>
      </c>
      <c r="B54" s="128">
        <v>290360117</v>
      </c>
      <c r="C54" s="144" t="s">
        <v>89</v>
      </c>
      <c r="D54" s="119" t="s">
        <v>34</v>
      </c>
      <c r="E54" s="126">
        <v>7.12</v>
      </c>
      <c r="F54" s="127"/>
      <c r="G54" s="125"/>
      <c r="H54" s="121"/>
    </row>
    <row r="55" spans="1:8" ht="33.75" x14ac:dyDescent="0.2">
      <c r="A55" s="119">
        <v>38</v>
      </c>
      <c r="B55" s="128">
        <v>211300007</v>
      </c>
      <c r="C55" s="132" t="s">
        <v>90</v>
      </c>
      <c r="D55" s="128" t="s">
        <v>31</v>
      </c>
      <c r="E55" s="120">
        <v>2.4900000000000002</v>
      </c>
      <c r="F55" s="121"/>
      <c r="G55" s="125"/>
      <c r="H55" s="121"/>
    </row>
    <row r="56" spans="1:8" x14ac:dyDescent="0.2">
      <c r="A56" s="116" t="s">
        <v>38</v>
      </c>
      <c r="B56" s="117"/>
      <c r="C56" s="118" t="s">
        <v>43</v>
      </c>
      <c r="D56" s="119"/>
      <c r="E56" s="120"/>
      <c r="F56" s="121"/>
      <c r="G56" s="125"/>
      <c r="H56" s="121"/>
    </row>
    <row r="57" spans="1:8" ht="56.25" x14ac:dyDescent="0.2">
      <c r="A57" s="119">
        <v>39</v>
      </c>
      <c r="B57" s="128">
        <v>211000059</v>
      </c>
      <c r="C57" s="129" t="s">
        <v>100</v>
      </c>
      <c r="D57" s="130" t="s">
        <v>31</v>
      </c>
      <c r="E57" s="120">
        <v>401.18</v>
      </c>
      <c r="F57" s="121"/>
      <c r="G57" s="125"/>
      <c r="H57" s="121"/>
    </row>
    <row r="58" spans="1:8" ht="22.5" x14ac:dyDescent="0.2">
      <c r="A58" s="119">
        <v>40</v>
      </c>
      <c r="B58" s="128">
        <v>211300012</v>
      </c>
      <c r="C58" s="131" t="s">
        <v>66</v>
      </c>
      <c r="D58" s="128" t="s">
        <v>31</v>
      </c>
      <c r="E58" s="120">
        <v>20.52</v>
      </c>
      <c r="F58" s="121"/>
      <c r="G58" s="125"/>
      <c r="H58" s="121"/>
    </row>
    <row r="59" spans="1:8" ht="45" x14ac:dyDescent="0.2">
      <c r="A59" s="119">
        <v>41</v>
      </c>
      <c r="B59" s="128">
        <v>211390037</v>
      </c>
      <c r="C59" s="131" t="s">
        <v>78</v>
      </c>
      <c r="D59" s="139" t="s">
        <v>79</v>
      </c>
      <c r="E59" s="120">
        <v>10</v>
      </c>
      <c r="F59" s="121"/>
      <c r="G59" s="125"/>
      <c r="H59" s="121"/>
    </row>
    <row r="60" spans="1:8" ht="78.75" x14ac:dyDescent="0.2">
      <c r="A60" s="119">
        <v>42</v>
      </c>
      <c r="B60" s="140">
        <v>240700047</v>
      </c>
      <c r="C60" s="141" t="s">
        <v>193</v>
      </c>
      <c r="D60" s="128" t="s">
        <v>31</v>
      </c>
      <c r="E60" s="120">
        <v>24.44</v>
      </c>
      <c r="F60" s="121"/>
      <c r="G60" s="125"/>
      <c r="H60" s="121"/>
    </row>
    <row r="61" spans="1:8" ht="78.75" x14ac:dyDescent="0.2">
      <c r="A61" s="119">
        <v>43</v>
      </c>
      <c r="B61" s="140">
        <v>240700047</v>
      </c>
      <c r="C61" s="141" t="s">
        <v>193</v>
      </c>
      <c r="D61" s="128" t="s">
        <v>31</v>
      </c>
      <c r="E61" s="120">
        <v>183.83</v>
      </c>
      <c r="F61" s="121"/>
      <c r="G61" s="125"/>
      <c r="H61" s="121"/>
    </row>
    <row r="62" spans="1:8" ht="33.75" x14ac:dyDescent="0.2">
      <c r="A62" s="119">
        <v>44</v>
      </c>
      <c r="B62" s="128">
        <v>240800001</v>
      </c>
      <c r="C62" s="132" t="s">
        <v>62</v>
      </c>
      <c r="D62" s="128" t="s">
        <v>34</v>
      </c>
      <c r="E62" s="120">
        <v>259.67</v>
      </c>
      <c r="F62" s="121"/>
      <c r="G62" s="125"/>
      <c r="H62" s="121"/>
    </row>
    <row r="63" spans="1:8" ht="45" x14ac:dyDescent="0.2">
      <c r="A63" s="119">
        <v>45</v>
      </c>
      <c r="B63" s="128">
        <v>240800011</v>
      </c>
      <c r="C63" s="132" t="s">
        <v>63</v>
      </c>
      <c r="D63" s="128" t="s">
        <v>34</v>
      </c>
      <c r="E63" s="120">
        <v>290.16000000000003</v>
      </c>
      <c r="F63" s="121"/>
      <c r="G63" s="125"/>
      <c r="H63" s="121"/>
    </row>
    <row r="64" spans="1:8" ht="45" x14ac:dyDescent="0.2">
      <c r="A64" s="119">
        <v>46</v>
      </c>
      <c r="B64" s="128">
        <v>240800012</v>
      </c>
      <c r="C64" s="132" t="s">
        <v>64</v>
      </c>
      <c r="D64" s="128" t="s">
        <v>34</v>
      </c>
      <c r="E64" s="120">
        <v>469.83</v>
      </c>
      <c r="F64" s="121"/>
      <c r="G64" s="125"/>
      <c r="H64" s="121"/>
    </row>
    <row r="65" spans="1:8" x14ac:dyDescent="0.2">
      <c r="A65" s="119">
        <v>47</v>
      </c>
      <c r="B65" s="128">
        <v>240800041</v>
      </c>
      <c r="C65" s="132" t="s">
        <v>81</v>
      </c>
      <c r="D65" s="119" t="s">
        <v>34</v>
      </c>
      <c r="E65" s="120">
        <v>1019.66</v>
      </c>
      <c r="F65" s="121"/>
      <c r="G65" s="125"/>
      <c r="H65" s="121"/>
    </row>
    <row r="66" spans="1:8" ht="22.5" x14ac:dyDescent="0.2">
      <c r="A66" s="119">
        <v>48</v>
      </c>
      <c r="B66" s="128">
        <v>240900001</v>
      </c>
      <c r="C66" s="132" t="s">
        <v>65</v>
      </c>
      <c r="D66" s="128" t="s">
        <v>35</v>
      </c>
      <c r="E66" s="120">
        <v>23651</v>
      </c>
      <c r="F66" s="121"/>
      <c r="G66" s="125"/>
      <c r="H66" s="121"/>
    </row>
    <row r="67" spans="1:8" ht="33.75" x14ac:dyDescent="0.2">
      <c r="A67" s="119">
        <v>49</v>
      </c>
      <c r="B67" s="128">
        <v>241400006</v>
      </c>
      <c r="C67" s="132" t="s">
        <v>82</v>
      </c>
      <c r="D67" s="128" t="s">
        <v>32</v>
      </c>
      <c r="E67" s="120">
        <v>243.6</v>
      </c>
      <c r="F67" s="121"/>
      <c r="G67" s="125"/>
      <c r="H67" s="121"/>
    </row>
    <row r="68" spans="1:8" ht="33.75" x14ac:dyDescent="0.2">
      <c r="A68" s="119">
        <v>50</v>
      </c>
      <c r="B68" s="128">
        <v>280660077</v>
      </c>
      <c r="C68" s="132" t="s">
        <v>83</v>
      </c>
      <c r="D68" s="128" t="s">
        <v>32</v>
      </c>
      <c r="E68" s="120">
        <v>38</v>
      </c>
      <c r="F68" s="121"/>
      <c r="G68" s="125"/>
      <c r="H68" s="121"/>
    </row>
    <row r="69" spans="1:8" ht="33.75" x14ac:dyDescent="0.2">
      <c r="A69" s="119">
        <v>51</v>
      </c>
      <c r="B69" s="128">
        <v>280660079</v>
      </c>
      <c r="C69" s="132" t="s">
        <v>92</v>
      </c>
      <c r="D69" s="128" t="s">
        <v>32</v>
      </c>
      <c r="E69" s="120">
        <v>13.6</v>
      </c>
      <c r="F69" s="121"/>
      <c r="G69" s="125"/>
      <c r="H69" s="121"/>
    </row>
    <row r="70" spans="1:8" ht="33.75" x14ac:dyDescent="0.2">
      <c r="A70" s="119">
        <v>52</v>
      </c>
      <c r="B70" s="128">
        <v>220620003</v>
      </c>
      <c r="C70" s="132" t="s">
        <v>70</v>
      </c>
      <c r="D70" s="128" t="s">
        <v>34</v>
      </c>
      <c r="E70" s="120">
        <v>59.17</v>
      </c>
      <c r="F70" s="121"/>
      <c r="G70" s="125"/>
      <c r="H70" s="121"/>
    </row>
    <row r="71" spans="1:8" ht="33.75" x14ac:dyDescent="0.2">
      <c r="A71" s="119">
        <v>53</v>
      </c>
      <c r="B71" s="128">
        <v>220620006</v>
      </c>
      <c r="C71" s="132" t="s">
        <v>71</v>
      </c>
      <c r="D71" s="128" t="s">
        <v>34</v>
      </c>
      <c r="E71" s="120">
        <v>59.17</v>
      </c>
      <c r="F71" s="121"/>
      <c r="G71" s="125"/>
      <c r="H71" s="121"/>
    </row>
    <row r="72" spans="1:8" ht="45" x14ac:dyDescent="0.2">
      <c r="A72" s="119">
        <v>54</v>
      </c>
      <c r="B72" s="128">
        <v>220640060</v>
      </c>
      <c r="C72" s="133" t="s">
        <v>72</v>
      </c>
      <c r="D72" s="134" t="s">
        <v>34</v>
      </c>
      <c r="E72" s="120">
        <v>118.34</v>
      </c>
      <c r="F72" s="121"/>
      <c r="G72" s="125"/>
      <c r="H72" s="121"/>
    </row>
    <row r="73" spans="1:8" ht="45" x14ac:dyDescent="0.2">
      <c r="A73" s="119">
        <v>55</v>
      </c>
      <c r="B73" s="128">
        <v>290552245</v>
      </c>
      <c r="C73" s="131" t="s">
        <v>84</v>
      </c>
      <c r="D73" s="139" t="s">
        <v>56</v>
      </c>
      <c r="E73" s="120">
        <v>1</v>
      </c>
      <c r="F73" s="121"/>
      <c r="G73" s="125"/>
      <c r="H73" s="121"/>
    </row>
    <row r="74" spans="1:8" ht="45" x14ac:dyDescent="0.2">
      <c r="A74" s="119">
        <v>56</v>
      </c>
      <c r="B74" s="128">
        <v>280490015</v>
      </c>
      <c r="C74" s="132" t="s">
        <v>85</v>
      </c>
      <c r="D74" s="128" t="s">
        <v>56</v>
      </c>
      <c r="E74" s="120">
        <v>4</v>
      </c>
      <c r="F74" s="121"/>
      <c r="G74" s="125"/>
      <c r="H74" s="121"/>
    </row>
    <row r="75" spans="1:8" ht="45" x14ac:dyDescent="0.2">
      <c r="A75" s="119">
        <v>57</v>
      </c>
      <c r="B75" s="128">
        <v>280490038</v>
      </c>
      <c r="C75" s="132" t="s">
        <v>91</v>
      </c>
      <c r="D75" s="128" t="s">
        <v>56</v>
      </c>
      <c r="E75" s="120">
        <v>4</v>
      </c>
      <c r="F75" s="121"/>
      <c r="G75" s="125"/>
      <c r="H75" s="121"/>
    </row>
    <row r="76" spans="1:8" ht="33.75" x14ac:dyDescent="0.2">
      <c r="A76" s="119">
        <v>58</v>
      </c>
      <c r="B76" s="128">
        <v>280220006</v>
      </c>
      <c r="C76" s="132" t="s">
        <v>88</v>
      </c>
      <c r="D76" s="128" t="s">
        <v>56</v>
      </c>
      <c r="E76" s="120">
        <v>4</v>
      </c>
      <c r="F76" s="145"/>
      <c r="G76" s="146"/>
      <c r="H76" s="121"/>
    </row>
    <row r="77" spans="1:8" ht="67.5" x14ac:dyDescent="0.2">
      <c r="A77" s="119">
        <v>59</v>
      </c>
      <c r="B77" s="136">
        <v>280220430</v>
      </c>
      <c r="C77" s="147" t="s">
        <v>93</v>
      </c>
      <c r="D77" s="123" t="s">
        <v>57</v>
      </c>
      <c r="E77" s="126">
        <v>4</v>
      </c>
      <c r="F77" s="148"/>
      <c r="G77" s="146"/>
      <c r="H77" s="121"/>
    </row>
    <row r="78" spans="1:8" ht="67.5" x14ac:dyDescent="0.2">
      <c r="A78" s="119">
        <v>60</v>
      </c>
      <c r="B78" s="123">
        <v>270200454</v>
      </c>
      <c r="C78" s="124" t="s">
        <v>191</v>
      </c>
      <c r="D78" s="123" t="s">
        <v>35</v>
      </c>
      <c r="E78" s="126">
        <v>430.62</v>
      </c>
      <c r="F78" s="148"/>
      <c r="G78" s="146"/>
      <c r="H78" s="121"/>
    </row>
    <row r="79" spans="1:8" ht="56.25" x14ac:dyDescent="0.2">
      <c r="A79" s="119">
        <v>61</v>
      </c>
      <c r="B79" s="136">
        <v>290360117</v>
      </c>
      <c r="C79" s="124" t="s">
        <v>89</v>
      </c>
      <c r="D79" s="123" t="s">
        <v>34</v>
      </c>
      <c r="E79" s="126">
        <v>11.87</v>
      </c>
      <c r="F79" s="148"/>
      <c r="G79" s="146"/>
      <c r="H79" s="121"/>
    </row>
    <row r="80" spans="1:8" ht="96.75" customHeight="1" x14ac:dyDescent="0.2">
      <c r="A80" s="119">
        <v>62</v>
      </c>
      <c r="B80" s="119">
        <v>270200455</v>
      </c>
      <c r="C80" s="124" t="s">
        <v>95</v>
      </c>
      <c r="D80" s="123" t="s">
        <v>32</v>
      </c>
      <c r="E80" s="126">
        <v>37.35</v>
      </c>
      <c r="F80" s="148"/>
      <c r="G80" s="146"/>
      <c r="H80" s="121"/>
    </row>
    <row r="81" spans="1:8" ht="37.5" customHeight="1" x14ac:dyDescent="0.2">
      <c r="A81" s="119">
        <v>63</v>
      </c>
      <c r="B81" s="128">
        <v>211300011</v>
      </c>
      <c r="C81" s="132" t="s">
        <v>97</v>
      </c>
      <c r="D81" s="128" t="s">
        <v>31</v>
      </c>
      <c r="E81" s="120">
        <v>4.09</v>
      </c>
      <c r="F81" s="145"/>
      <c r="G81" s="146"/>
      <c r="H81" s="121"/>
    </row>
    <row r="82" spans="1:8" ht="51.75" customHeight="1" x14ac:dyDescent="0.2">
      <c r="A82" s="119">
        <v>64</v>
      </c>
      <c r="B82" s="136">
        <v>280080137</v>
      </c>
      <c r="C82" s="137" t="s">
        <v>98</v>
      </c>
      <c r="D82" s="136" t="s">
        <v>56</v>
      </c>
      <c r="E82" s="120">
        <v>1</v>
      </c>
      <c r="F82" s="121"/>
      <c r="G82" s="146"/>
      <c r="H82" s="121"/>
    </row>
    <row r="83" spans="1:8" ht="45" x14ac:dyDescent="0.2">
      <c r="A83" s="119">
        <v>65</v>
      </c>
      <c r="B83" s="128">
        <v>220640060</v>
      </c>
      <c r="C83" s="133" t="s">
        <v>72</v>
      </c>
      <c r="D83" s="134" t="s">
        <v>34</v>
      </c>
      <c r="E83" s="120">
        <v>814</v>
      </c>
      <c r="F83" s="121"/>
      <c r="G83" s="125"/>
      <c r="H83" s="121"/>
    </row>
    <row r="84" spans="1:8" ht="67.5" x14ac:dyDescent="0.2">
      <c r="A84" s="123">
        <v>66</v>
      </c>
      <c r="B84" s="136">
        <v>290560892</v>
      </c>
      <c r="C84" s="137" t="s">
        <v>99</v>
      </c>
      <c r="D84" s="149" t="s">
        <v>56</v>
      </c>
      <c r="E84" s="126">
        <v>121</v>
      </c>
      <c r="F84" s="121"/>
      <c r="G84" s="125"/>
      <c r="H84" s="121"/>
    </row>
    <row r="85" spans="1:8" x14ac:dyDescent="0.2">
      <c r="A85" s="116" t="s">
        <v>40</v>
      </c>
      <c r="B85" s="117"/>
      <c r="C85" s="118" t="s">
        <v>45</v>
      </c>
      <c r="D85" s="119"/>
      <c r="E85" s="120"/>
      <c r="F85" s="121"/>
      <c r="G85" s="125"/>
      <c r="H85" s="121"/>
    </row>
    <row r="86" spans="1:8" ht="56.25" x14ac:dyDescent="0.2">
      <c r="A86" s="119">
        <v>68</v>
      </c>
      <c r="B86" s="128">
        <v>211000059</v>
      </c>
      <c r="C86" s="129" t="s">
        <v>100</v>
      </c>
      <c r="D86" s="130" t="s">
        <v>31</v>
      </c>
      <c r="E86" s="120">
        <v>1047.3599999999999</v>
      </c>
      <c r="F86" s="121"/>
      <c r="G86" s="125"/>
      <c r="H86" s="121"/>
    </row>
    <row r="87" spans="1:8" ht="33.75" x14ac:dyDescent="0.2">
      <c r="A87" s="119">
        <v>69</v>
      </c>
      <c r="B87" s="128">
        <v>211300007</v>
      </c>
      <c r="C87" s="132" t="s">
        <v>90</v>
      </c>
      <c r="D87" s="128" t="s">
        <v>31</v>
      </c>
      <c r="E87" s="120">
        <v>259.16000000000003</v>
      </c>
      <c r="F87" s="121"/>
      <c r="G87" s="125"/>
      <c r="H87" s="121"/>
    </row>
    <row r="88" spans="1:8" ht="45" x14ac:dyDescent="0.2">
      <c r="A88" s="119">
        <v>70</v>
      </c>
      <c r="B88" s="128">
        <v>211390037</v>
      </c>
      <c r="C88" s="131" t="s">
        <v>78</v>
      </c>
      <c r="D88" s="139" t="s">
        <v>79</v>
      </c>
      <c r="E88" s="120">
        <v>10</v>
      </c>
      <c r="F88" s="121"/>
      <c r="G88" s="125"/>
      <c r="H88" s="121"/>
    </row>
    <row r="89" spans="1:8" ht="67.5" x14ac:dyDescent="0.2">
      <c r="A89" s="119">
        <v>71</v>
      </c>
      <c r="B89" s="128">
        <v>240200031</v>
      </c>
      <c r="C89" s="131" t="s">
        <v>101</v>
      </c>
      <c r="D89" s="128" t="s">
        <v>34</v>
      </c>
      <c r="E89" s="120">
        <v>7.5</v>
      </c>
      <c r="F89" s="121"/>
      <c r="G89" s="125"/>
      <c r="H89" s="121"/>
    </row>
    <row r="90" spans="1:8" ht="33.75" x14ac:dyDescent="0.2">
      <c r="A90" s="119">
        <v>72</v>
      </c>
      <c r="B90" s="128">
        <v>270040005</v>
      </c>
      <c r="C90" s="131" t="s">
        <v>102</v>
      </c>
      <c r="D90" s="128" t="s">
        <v>34</v>
      </c>
      <c r="E90" s="120">
        <v>322.31</v>
      </c>
      <c r="F90" s="121"/>
      <c r="G90" s="125"/>
      <c r="H90" s="121"/>
    </row>
    <row r="91" spans="1:8" ht="33.75" x14ac:dyDescent="0.2">
      <c r="A91" s="119">
        <v>73</v>
      </c>
      <c r="B91" s="128">
        <v>240300001</v>
      </c>
      <c r="C91" s="132" t="s">
        <v>80</v>
      </c>
      <c r="D91" s="128" t="s">
        <v>31</v>
      </c>
      <c r="E91" s="120">
        <v>10.81</v>
      </c>
      <c r="F91" s="121"/>
      <c r="G91" s="125"/>
      <c r="H91" s="121"/>
    </row>
    <row r="92" spans="1:8" ht="78.75" x14ac:dyDescent="0.2">
      <c r="A92" s="119">
        <v>74</v>
      </c>
      <c r="B92" s="140">
        <v>240700047</v>
      </c>
      <c r="C92" s="141" t="s">
        <v>193</v>
      </c>
      <c r="D92" s="136" t="s">
        <v>31</v>
      </c>
      <c r="E92" s="120">
        <v>381.37</v>
      </c>
      <c r="F92" s="121"/>
      <c r="G92" s="125"/>
      <c r="H92" s="121"/>
    </row>
    <row r="93" spans="1:8" ht="33.75" x14ac:dyDescent="0.2">
      <c r="A93" s="119">
        <v>75</v>
      </c>
      <c r="B93" s="128">
        <v>240800001</v>
      </c>
      <c r="C93" s="132" t="s">
        <v>62</v>
      </c>
      <c r="D93" s="128" t="s">
        <v>34</v>
      </c>
      <c r="E93" s="120">
        <v>87.7</v>
      </c>
      <c r="F93" s="121"/>
      <c r="G93" s="125"/>
      <c r="H93" s="121"/>
    </row>
    <row r="94" spans="1:8" ht="45" x14ac:dyDescent="0.2">
      <c r="A94" s="119">
        <v>76</v>
      </c>
      <c r="B94" s="128">
        <v>240800011</v>
      </c>
      <c r="C94" s="132" t="s">
        <v>63</v>
      </c>
      <c r="D94" s="128" t="s">
        <v>34</v>
      </c>
      <c r="E94" s="120">
        <v>168.03</v>
      </c>
      <c r="F94" s="121"/>
      <c r="G94" s="125"/>
      <c r="H94" s="121"/>
    </row>
    <row r="95" spans="1:8" ht="45" x14ac:dyDescent="0.2">
      <c r="A95" s="119">
        <v>77</v>
      </c>
      <c r="B95" s="128">
        <v>240800012</v>
      </c>
      <c r="C95" s="132" t="s">
        <v>64</v>
      </c>
      <c r="D95" s="128" t="s">
        <v>34</v>
      </c>
      <c r="E95" s="120">
        <v>1567.09</v>
      </c>
      <c r="F95" s="121"/>
      <c r="G95" s="125"/>
      <c r="H95" s="121"/>
    </row>
    <row r="96" spans="1:8" x14ac:dyDescent="0.2">
      <c r="A96" s="119">
        <v>78</v>
      </c>
      <c r="B96" s="128">
        <v>240800041</v>
      </c>
      <c r="C96" s="132" t="s">
        <v>81</v>
      </c>
      <c r="D96" s="119" t="s">
        <v>34</v>
      </c>
      <c r="E96" s="120">
        <v>1822.82</v>
      </c>
      <c r="F96" s="121"/>
      <c r="G96" s="125"/>
      <c r="H96" s="121"/>
    </row>
    <row r="97" spans="1:8" ht="22.5" x14ac:dyDescent="0.2">
      <c r="A97" s="119">
        <v>79</v>
      </c>
      <c r="B97" s="128">
        <v>240900001</v>
      </c>
      <c r="C97" s="132" t="s">
        <v>65</v>
      </c>
      <c r="D97" s="128" t="s">
        <v>35</v>
      </c>
      <c r="E97" s="120">
        <v>76214.63</v>
      </c>
      <c r="F97" s="121"/>
      <c r="G97" s="125"/>
      <c r="H97" s="121"/>
    </row>
    <row r="98" spans="1:8" ht="45" x14ac:dyDescent="0.2">
      <c r="A98" s="119">
        <v>80</v>
      </c>
      <c r="B98" s="128">
        <v>241000007</v>
      </c>
      <c r="C98" s="132" t="s">
        <v>103</v>
      </c>
      <c r="D98" s="128" t="s">
        <v>34</v>
      </c>
      <c r="E98" s="120">
        <v>15</v>
      </c>
      <c r="F98" s="121"/>
      <c r="G98" s="125"/>
      <c r="H98" s="121"/>
    </row>
    <row r="99" spans="1:8" ht="33.75" x14ac:dyDescent="0.2">
      <c r="A99" s="119">
        <v>81</v>
      </c>
      <c r="B99" s="128">
        <v>241400006</v>
      </c>
      <c r="C99" s="132" t="s">
        <v>82</v>
      </c>
      <c r="D99" s="128" t="s">
        <v>32</v>
      </c>
      <c r="E99" s="120">
        <v>127.75</v>
      </c>
      <c r="F99" s="121"/>
      <c r="G99" s="125"/>
      <c r="H99" s="121"/>
    </row>
    <row r="100" spans="1:8" ht="33.75" x14ac:dyDescent="0.2">
      <c r="A100" s="119">
        <v>82</v>
      </c>
      <c r="B100" s="128">
        <v>280660077</v>
      </c>
      <c r="C100" s="132" t="s">
        <v>83</v>
      </c>
      <c r="D100" s="128" t="s">
        <v>32</v>
      </c>
      <c r="E100" s="120">
        <v>12.98</v>
      </c>
      <c r="F100" s="121"/>
      <c r="G100" s="125"/>
      <c r="H100" s="121"/>
    </row>
    <row r="101" spans="1:8" ht="33.75" x14ac:dyDescent="0.2">
      <c r="A101" s="119">
        <v>83</v>
      </c>
      <c r="B101" s="128">
        <v>280660078</v>
      </c>
      <c r="C101" s="132" t="s">
        <v>69</v>
      </c>
      <c r="D101" s="128" t="s">
        <v>32</v>
      </c>
      <c r="E101" s="120">
        <v>7.2</v>
      </c>
      <c r="F101" s="121"/>
      <c r="G101" s="125"/>
      <c r="H101" s="121"/>
    </row>
    <row r="102" spans="1:8" ht="33.75" x14ac:dyDescent="0.2">
      <c r="A102" s="119">
        <v>84</v>
      </c>
      <c r="B102" s="128">
        <v>280660081</v>
      </c>
      <c r="C102" s="132" t="s">
        <v>104</v>
      </c>
      <c r="D102" s="128" t="s">
        <v>32</v>
      </c>
      <c r="E102" s="120">
        <v>3.5</v>
      </c>
      <c r="F102" s="121"/>
      <c r="G102" s="125"/>
      <c r="H102" s="121"/>
    </row>
    <row r="103" spans="1:8" ht="45" x14ac:dyDescent="0.2">
      <c r="A103" s="119">
        <v>85</v>
      </c>
      <c r="B103" s="128">
        <v>280660134</v>
      </c>
      <c r="C103" s="132" t="s">
        <v>105</v>
      </c>
      <c r="D103" s="128" t="s">
        <v>32</v>
      </c>
      <c r="E103" s="120">
        <v>2.33</v>
      </c>
      <c r="F103" s="121"/>
      <c r="G103" s="125"/>
      <c r="H103" s="121"/>
    </row>
    <row r="104" spans="1:8" ht="33.75" x14ac:dyDescent="0.2">
      <c r="A104" s="119">
        <v>86</v>
      </c>
      <c r="B104" s="128">
        <v>220620003</v>
      </c>
      <c r="C104" s="132" t="s">
        <v>70</v>
      </c>
      <c r="D104" s="128" t="s">
        <v>34</v>
      </c>
      <c r="E104" s="120">
        <v>51.99</v>
      </c>
      <c r="F104" s="121"/>
      <c r="G104" s="125"/>
      <c r="H104" s="121"/>
    </row>
    <row r="105" spans="1:8" ht="33.75" x14ac:dyDescent="0.2">
      <c r="A105" s="119">
        <v>87</v>
      </c>
      <c r="B105" s="128">
        <v>220620006</v>
      </c>
      <c r="C105" s="132" t="s">
        <v>71</v>
      </c>
      <c r="D105" s="128" t="s">
        <v>34</v>
      </c>
      <c r="E105" s="120">
        <v>51.99</v>
      </c>
      <c r="F105" s="121"/>
      <c r="G105" s="125"/>
      <c r="H105" s="121"/>
    </row>
    <row r="106" spans="1:8" ht="45" x14ac:dyDescent="0.2">
      <c r="A106" s="119">
        <v>88</v>
      </c>
      <c r="B106" s="128">
        <v>220640060</v>
      </c>
      <c r="C106" s="133" t="s">
        <v>72</v>
      </c>
      <c r="D106" s="134" t="s">
        <v>34</v>
      </c>
      <c r="E106" s="120">
        <v>103.98</v>
      </c>
      <c r="F106" s="121"/>
      <c r="G106" s="125"/>
      <c r="H106" s="121"/>
    </row>
    <row r="107" spans="1:8" ht="121.5" customHeight="1" x14ac:dyDescent="0.2">
      <c r="A107" s="119">
        <v>89</v>
      </c>
      <c r="B107" s="128">
        <v>280220431</v>
      </c>
      <c r="C107" s="137" t="s">
        <v>106</v>
      </c>
      <c r="D107" s="136" t="s">
        <v>56</v>
      </c>
      <c r="E107" s="120">
        <v>5</v>
      </c>
      <c r="F107" s="121"/>
      <c r="G107" s="146"/>
      <c r="H107" s="121"/>
    </row>
    <row r="108" spans="1:8" ht="112.5" x14ac:dyDescent="0.2">
      <c r="A108" s="119">
        <v>90</v>
      </c>
      <c r="B108" s="128">
        <v>280220432</v>
      </c>
      <c r="C108" s="137" t="s">
        <v>107</v>
      </c>
      <c r="D108" s="136" t="s">
        <v>56</v>
      </c>
      <c r="E108" s="120">
        <v>5</v>
      </c>
      <c r="F108" s="121"/>
      <c r="G108" s="146"/>
      <c r="H108" s="121"/>
    </row>
    <row r="109" spans="1:8" ht="115.5" customHeight="1" x14ac:dyDescent="0.2">
      <c r="A109" s="119">
        <v>91</v>
      </c>
      <c r="B109" s="128">
        <v>280220433</v>
      </c>
      <c r="C109" s="137" t="s">
        <v>108</v>
      </c>
      <c r="D109" s="136" t="s">
        <v>56</v>
      </c>
      <c r="E109" s="120">
        <v>10</v>
      </c>
      <c r="F109" s="121"/>
      <c r="G109" s="146"/>
      <c r="H109" s="121"/>
    </row>
    <row r="110" spans="1:8" ht="118.5" customHeight="1" x14ac:dyDescent="0.2">
      <c r="A110" s="119">
        <v>92</v>
      </c>
      <c r="B110" s="128">
        <v>280220434</v>
      </c>
      <c r="C110" s="137" t="s">
        <v>109</v>
      </c>
      <c r="D110" s="136" t="s">
        <v>56</v>
      </c>
      <c r="E110" s="120">
        <v>5</v>
      </c>
      <c r="F110" s="121"/>
      <c r="G110" s="146"/>
      <c r="H110" s="121"/>
    </row>
    <row r="111" spans="1:8" ht="45" x14ac:dyDescent="0.2">
      <c r="A111" s="119">
        <v>93</v>
      </c>
      <c r="B111" s="128">
        <v>280490014</v>
      </c>
      <c r="C111" s="132" t="s">
        <v>110</v>
      </c>
      <c r="D111" s="128" t="s">
        <v>56</v>
      </c>
      <c r="E111" s="120">
        <v>5</v>
      </c>
      <c r="F111" s="121"/>
      <c r="G111" s="125"/>
      <c r="H111" s="121"/>
    </row>
    <row r="112" spans="1:8" ht="45" x14ac:dyDescent="0.2">
      <c r="A112" s="119">
        <v>94</v>
      </c>
      <c r="B112" s="128">
        <v>280490015</v>
      </c>
      <c r="C112" s="132" t="s">
        <v>85</v>
      </c>
      <c r="D112" s="128" t="s">
        <v>56</v>
      </c>
      <c r="E112" s="120">
        <v>5</v>
      </c>
      <c r="F112" s="121"/>
      <c r="G112" s="125"/>
      <c r="H112" s="121"/>
    </row>
    <row r="113" spans="1:8" ht="45" x14ac:dyDescent="0.2">
      <c r="A113" s="119">
        <v>95</v>
      </c>
      <c r="B113" s="128">
        <v>280490019</v>
      </c>
      <c r="C113" s="132" t="s">
        <v>74</v>
      </c>
      <c r="D113" s="128" t="s">
        <v>56</v>
      </c>
      <c r="E113" s="120">
        <v>10</v>
      </c>
      <c r="F113" s="121"/>
      <c r="G113" s="125"/>
      <c r="H113" s="121"/>
    </row>
    <row r="114" spans="1:8" ht="78.75" x14ac:dyDescent="0.2">
      <c r="A114" s="119">
        <v>96</v>
      </c>
      <c r="B114" s="128">
        <v>280490064</v>
      </c>
      <c r="C114" s="150" t="s">
        <v>111</v>
      </c>
      <c r="D114" s="128" t="s">
        <v>56</v>
      </c>
      <c r="E114" s="120">
        <v>5</v>
      </c>
      <c r="F114" s="121"/>
      <c r="G114" s="125"/>
      <c r="H114" s="121"/>
    </row>
    <row r="115" spans="1:8" ht="56.25" x14ac:dyDescent="0.2">
      <c r="A115" s="119">
        <v>97</v>
      </c>
      <c r="B115" s="136">
        <v>290360117</v>
      </c>
      <c r="C115" s="124" t="s">
        <v>89</v>
      </c>
      <c r="D115" s="123" t="s">
        <v>34</v>
      </c>
      <c r="E115" s="126">
        <v>18.690000000000001</v>
      </c>
      <c r="F115" s="127"/>
      <c r="G115" s="125"/>
      <c r="H115" s="121"/>
    </row>
    <row r="116" spans="1:8" ht="90" x14ac:dyDescent="0.2">
      <c r="A116" s="119">
        <v>98</v>
      </c>
      <c r="B116" s="119">
        <v>270200455</v>
      </c>
      <c r="C116" s="124" t="s">
        <v>95</v>
      </c>
      <c r="D116" s="123" t="s">
        <v>32</v>
      </c>
      <c r="E116" s="126">
        <v>135.56</v>
      </c>
      <c r="F116" s="127"/>
      <c r="G116" s="125"/>
      <c r="H116" s="121"/>
    </row>
    <row r="117" spans="1:8" ht="33.75" x14ac:dyDescent="0.2">
      <c r="A117" s="119">
        <v>99</v>
      </c>
      <c r="B117" s="128">
        <v>211300007</v>
      </c>
      <c r="C117" s="132" t="s">
        <v>90</v>
      </c>
      <c r="D117" s="128" t="s">
        <v>31</v>
      </c>
      <c r="E117" s="120">
        <v>12.41</v>
      </c>
      <c r="F117" s="121"/>
      <c r="G117" s="125"/>
      <c r="H117" s="121"/>
    </row>
    <row r="118" spans="1:8" ht="33.75" x14ac:dyDescent="0.2">
      <c r="A118" s="119">
        <v>100</v>
      </c>
      <c r="B118" s="128">
        <v>290550641</v>
      </c>
      <c r="C118" s="131" t="s">
        <v>113</v>
      </c>
      <c r="D118" s="139" t="s">
        <v>32</v>
      </c>
      <c r="E118" s="120">
        <v>9.5</v>
      </c>
      <c r="F118" s="121"/>
      <c r="G118" s="125"/>
      <c r="H118" s="121"/>
    </row>
    <row r="119" spans="1:8" ht="45" x14ac:dyDescent="0.2">
      <c r="A119" s="119">
        <v>101</v>
      </c>
      <c r="B119" s="128">
        <v>290550574</v>
      </c>
      <c r="C119" s="131" t="s">
        <v>112</v>
      </c>
      <c r="D119" s="139" t="s">
        <v>32</v>
      </c>
      <c r="E119" s="120">
        <v>57.1</v>
      </c>
      <c r="F119" s="121"/>
      <c r="G119" s="125"/>
      <c r="H119" s="121"/>
    </row>
    <row r="120" spans="1:8" ht="45" x14ac:dyDescent="0.2">
      <c r="A120" s="119">
        <v>102</v>
      </c>
      <c r="B120" s="128">
        <v>211300232</v>
      </c>
      <c r="C120" s="151" t="s">
        <v>116</v>
      </c>
      <c r="D120" s="152" t="s">
        <v>31</v>
      </c>
      <c r="E120" s="120">
        <v>27.09</v>
      </c>
      <c r="F120" s="121"/>
      <c r="G120" s="125"/>
      <c r="H120" s="121"/>
    </row>
    <row r="121" spans="1:8" ht="45" x14ac:dyDescent="0.2">
      <c r="A121" s="119">
        <v>103</v>
      </c>
      <c r="B121" s="128">
        <v>211300172</v>
      </c>
      <c r="C121" s="144" t="s">
        <v>115</v>
      </c>
      <c r="D121" s="153" t="s">
        <v>31</v>
      </c>
      <c r="E121" s="120">
        <v>22.58</v>
      </c>
      <c r="F121" s="121"/>
      <c r="G121" s="125"/>
      <c r="H121" s="121"/>
    </row>
    <row r="122" spans="1:8" ht="45" x14ac:dyDescent="0.2">
      <c r="A122" s="119">
        <v>104</v>
      </c>
      <c r="B122" s="128">
        <v>211300173</v>
      </c>
      <c r="C122" s="144" t="s">
        <v>114</v>
      </c>
      <c r="D122" s="153" t="s">
        <v>31</v>
      </c>
      <c r="E122" s="120">
        <v>45.16</v>
      </c>
      <c r="F122" s="121"/>
      <c r="G122" s="125"/>
      <c r="H122" s="121"/>
    </row>
    <row r="123" spans="1:8" ht="67.5" x14ac:dyDescent="0.2">
      <c r="A123" s="119">
        <v>105</v>
      </c>
      <c r="B123" s="136">
        <v>270200456</v>
      </c>
      <c r="C123" s="137" t="s">
        <v>192</v>
      </c>
      <c r="D123" s="136" t="s">
        <v>34</v>
      </c>
      <c r="E123" s="126">
        <v>90.31</v>
      </c>
      <c r="F123" s="121"/>
      <c r="G123" s="125"/>
      <c r="H123" s="121"/>
    </row>
    <row r="124" spans="1:8" ht="78.75" x14ac:dyDescent="0.2">
      <c r="A124" s="119">
        <v>106</v>
      </c>
      <c r="B124" s="154">
        <v>290520951</v>
      </c>
      <c r="C124" s="142" t="s">
        <v>197</v>
      </c>
      <c r="D124" s="119" t="s">
        <v>56</v>
      </c>
      <c r="E124" s="120">
        <v>1</v>
      </c>
      <c r="F124" s="121"/>
      <c r="G124" s="155"/>
      <c r="H124" s="121"/>
    </row>
    <row r="125" spans="1:8" ht="33.75" x14ac:dyDescent="0.2">
      <c r="A125" s="119">
        <v>107</v>
      </c>
      <c r="B125" s="128">
        <v>290560842</v>
      </c>
      <c r="C125" s="132" t="s">
        <v>117</v>
      </c>
      <c r="D125" s="139" t="s">
        <v>34</v>
      </c>
      <c r="E125" s="120">
        <v>7.77</v>
      </c>
      <c r="F125" s="121"/>
      <c r="G125" s="125"/>
      <c r="H125" s="121"/>
    </row>
    <row r="126" spans="1:8" ht="45" x14ac:dyDescent="0.2">
      <c r="A126" s="119">
        <v>108</v>
      </c>
      <c r="B126" s="128">
        <v>290510093</v>
      </c>
      <c r="C126" s="132" t="s">
        <v>118</v>
      </c>
      <c r="D126" s="128" t="s">
        <v>56</v>
      </c>
      <c r="E126" s="120">
        <v>5</v>
      </c>
      <c r="F126" s="121"/>
      <c r="G126" s="125"/>
      <c r="H126" s="121"/>
    </row>
    <row r="127" spans="1:8" ht="45" x14ac:dyDescent="0.2">
      <c r="A127" s="119">
        <v>109</v>
      </c>
      <c r="B127" s="128">
        <v>290510094</v>
      </c>
      <c r="C127" s="132" t="s">
        <v>119</v>
      </c>
      <c r="D127" s="128" t="s">
        <v>34</v>
      </c>
      <c r="E127" s="120">
        <v>30</v>
      </c>
      <c r="F127" s="121"/>
      <c r="G127" s="125"/>
      <c r="H127" s="121"/>
    </row>
    <row r="128" spans="1:8" ht="101.25" x14ac:dyDescent="0.2">
      <c r="A128" s="119">
        <v>110</v>
      </c>
      <c r="B128" s="154">
        <v>290520950</v>
      </c>
      <c r="C128" s="132" t="s">
        <v>195</v>
      </c>
      <c r="D128" s="128" t="s">
        <v>56</v>
      </c>
      <c r="E128" s="120">
        <v>1</v>
      </c>
      <c r="F128" s="121"/>
      <c r="G128" s="156"/>
      <c r="H128" s="121"/>
    </row>
    <row r="129" spans="1:8" ht="45" x14ac:dyDescent="0.2">
      <c r="A129" s="119">
        <v>111</v>
      </c>
      <c r="B129" s="128">
        <v>290510095</v>
      </c>
      <c r="C129" s="132" t="s">
        <v>120</v>
      </c>
      <c r="D129" s="128" t="s">
        <v>56</v>
      </c>
      <c r="E129" s="120">
        <v>1</v>
      </c>
      <c r="F129" s="121"/>
      <c r="G129" s="125"/>
      <c r="H129" s="121"/>
    </row>
    <row r="130" spans="1:8" ht="56.25" x14ac:dyDescent="0.2">
      <c r="A130" s="119">
        <v>112</v>
      </c>
      <c r="B130" s="157">
        <v>290511040</v>
      </c>
      <c r="C130" s="132" t="s">
        <v>196</v>
      </c>
      <c r="D130" s="128" t="s">
        <v>56</v>
      </c>
      <c r="E130" s="120">
        <v>1</v>
      </c>
      <c r="F130" s="121"/>
      <c r="G130" s="158"/>
      <c r="H130" s="121"/>
    </row>
    <row r="131" spans="1:8" ht="45" x14ac:dyDescent="0.2">
      <c r="A131" s="119">
        <v>113</v>
      </c>
      <c r="B131" s="128">
        <v>290510098</v>
      </c>
      <c r="C131" s="132" t="s">
        <v>121</v>
      </c>
      <c r="D131" s="128" t="s">
        <v>32</v>
      </c>
      <c r="E131" s="120">
        <v>61</v>
      </c>
      <c r="F131" s="121"/>
      <c r="G131" s="125"/>
      <c r="H131" s="121"/>
    </row>
    <row r="132" spans="1:8" ht="45" x14ac:dyDescent="0.2">
      <c r="A132" s="119">
        <v>114</v>
      </c>
      <c r="B132" s="128">
        <v>290510099</v>
      </c>
      <c r="C132" s="132" t="s">
        <v>122</v>
      </c>
      <c r="D132" s="128" t="s">
        <v>32</v>
      </c>
      <c r="E132" s="120">
        <v>67.5</v>
      </c>
      <c r="F132" s="121"/>
      <c r="G132" s="125"/>
      <c r="H132" s="121"/>
    </row>
    <row r="133" spans="1:8" ht="45" x14ac:dyDescent="0.2">
      <c r="A133" s="119">
        <v>115</v>
      </c>
      <c r="B133" s="128">
        <v>290510096</v>
      </c>
      <c r="C133" s="132" t="s">
        <v>123</v>
      </c>
      <c r="D133" s="128" t="s">
        <v>56</v>
      </c>
      <c r="E133" s="120">
        <v>25</v>
      </c>
      <c r="F133" s="121"/>
      <c r="G133" s="125"/>
      <c r="H133" s="121"/>
    </row>
    <row r="134" spans="1:8" ht="78.75" x14ac:dyDescent="0.2">
      <c r="A134" s="119">
        <v>116</v>
      </c>
      <c r="B134" s="128">
        <v>290510097</v>
      </c>
      <c r="C134" s="137" t="s">
        <v>124</v>
      </c>
      <c r="D134" s="128" t="s">
        <v>56</v>
      </c>
      <c r="E134" s="120">
        <v>25</v>
      </c>
      <c r="F134" s="121"/>
      <c r="G134" s="125"/>
      <c r="H134" s="121"/>
    </row>
    <row r="135" spans="1:8" ht="45" x14ac:dyDescent="0.2">
      <c r="A135" s="119">
        <v>117</v>
      </c>
      <c r="B135" s="157">
        <v>290430124</v>
      </c>
      <c r="C135" s="144" t="s">
        <v>198</v>
      </c>
      <c r="D135" s="119" t="s">
        <v>56</v>
      </c>
      <c r="E135" s="120">
        <v>5</v>
      </c>
      <c r="F135" s="121"/>
      <c r="G135" s="155"/>
      <c r="H135" s="121"/>
    </row>
    <row r="136" spans="1:8" ht="67.5" x14ac:dyDescent="0.2">
      <c r="A136" s="119">
        <v>118</v>
      </c>
      <c r="B136" s="157">
        <v>290511041</v>
      </c>
      <c r="C136" s="147" t="s">
        <v>199</v>
      </c>
      <c r="D136" s="128" t="s">
        <v>56</v>
      </c>
      <c r="E136" s="120">
        <v>1</v>
      </c>
      <c r="F136" s="121"/>
      <c r="G136" s="155"/>
      <c r="H136" s="121"/>
    </row>
    <row r="137" spans="1:8" ht="56.25" x14ac:dyDescent="0.2">
      <c r="A137" s="119">
        <v>119</v>
      </c>
      <c r="B137" s="128">
        <v>290510108</v>
      </c>
      <c r="C137" s="137" t="s">
        <v>125</v>
      </c>
      <c r="D137" s="128" t="s">
        <v>56</v>
      </c>
      <c r="E137" s="120">
        <v>1</v>
      </c>
      <c r="F137" s="121"/>
      <c r="G137" s="125"/>
      <c r="H137" s="121"/>
    </row>
    <row r="138" spans="1:8" ht="45" x14ac:dyDescent="0.25">
      <c r="A138" s="119">
        <v>120</v>
      </c>
      <c r="B138" s="157">
        <v>290511042</v>
      </c>
      <c r="C138" s="142" t="s">
        <v>200</v>
      </c>
      <c r="D138" s="128" t="s">
        <v>56</v>
      </c>
      <c r="E138" s="120">
        <v>1</v>
      </c>
      <c r="F138" s="121"/>
      <c r="G138" s="159"/>
      <c r="H138" s="121"/>
    </row>
    <row r="139" spans="1:8" ht="45" x14ac:dyDescent="0.2">
      <c r="A139" s="119">
        <v>121</v>
      </c>
      <c r="B139" s="128">
        <v>260100326</v>
      </c>
      <c r="C139" s="132" t="s">
        <v>127</v>
      </c>
      <c r="D139" s="128" t="s">
        <v>32</v>
      </c>
      <c r="E139" s="120">
        <v>186</v>
      </c>
      <c r="F139" s="121"/>
      <c r="G139" s="125"/>
      <c r="H139" s="121"/>
    </row>
    <row r="140" spans="1:8" ht="45" x14ac:dyDescent="0.2">
      <c r="A140" s="119">
        <v>122</v>
      </c>
      <c r="B140" s="128">
        <v>290520648</v>
      </c>
      <c r="C140" s="144" t="s">
        <v>126</v>
      </c>
      <c r="D140" s="128" t="s">
        <v>32</v>
      </c>
      <c r="E140" s="120">
        <v>45</v>
      </c>
      <c r="F140" s="121"/>
      <c r="G140" s="125"/>
      <c r="H140" s="121"/>
    </row>
    <row r="141" spans="1:8" ht="45" x14ac:dyDescent="0.2">
      <c r="A141" s="119">
        <v>123</v>
      </c>
      <c r="B141" s="128">
        <v>260100330</v>
      </c>
      <c r="C141" s="132" t="s">
        <v>128</v>
      </c>
      <c r="D141" s="128" t="s">
        <v>32</v>
      </c>
      <c r="E141" s="120">
        <v>184</v>
      </c>
      <c r="F141" s="121"/>
      <c r="G141" s="125"/>
      <c r="H141" s="121"/>
    </row>
    <row r="142" spans="1:8" ht="45" x14ac:dyDescent="0.2">
      <c r="A142" s="119">
        <v>124</v>
      </c>
      <c r="B142" s="128">
        <v>290520469</v>
      </c>
      <c r="C142" s="132" t="s">
        <v>129</v>
      </c>
      <c r="D142" s="128" t="s">
        <v>32</v>
      </c>
      <c r="E142" s="120">
        <v>46</v>
      </c>
      <c r="F142" s="121"/>
      <c r="G142" s="125"/>
      <c r="H142" s="121"/>
    </row>
    <row r="143" spans="1:8" ht="33.75" x14ac:dyDescent="0.2">
      <c r="A143" s="119">
        <v>125</v>
      </c>
      <c r="B143" s="128">
        <v>290420190</v>
      </c>
      <c r="C143" s="144" t="s">
        <v>130</v>
      </c>
      <c r="D143" s="119" t="s">
        <v>32</v>
      </c>
      <c r="E143" s="120">
        <v>92</v>
      </c>
      <c r="F143" s="121"/>
      <c r="G143" s="125"/>
      <c r="H143" s="121"/>
    </row>
    <row r="144" spans="1:8" ht="33.75" x14ac:dyDescent="0.2">
      <c r="A144" s="119">
        <v>126</v>
      </c>
      <c r="B144" s="128">
        <v>290420191</v>
      </c>
      <c r="C144" s="144" t="s">
        <v>131</v>
      </c>
      <c r="D144" s="119" t="s">
        <v>32</v>
      </c>
      <c r="E144" s="120">
        <v>15</v>
      </c>
      <c r="F144" s="121"/>
      <c r="G144" s="125"/>
      <c r="H144" s="121"/>
    </row>
    <row r="145" spans="1:8" ht="67.5" x14ac:dyDescent="0.2">
      <c r="A145" s="119">
        <v>127</v>
      </c>
      <c r="B145" s="128">
        <v>212000258</v>
      </c>
      <c r="C145" s="144" t="s">
        <v>132</v>
      </c>
      <c r="D145" s="119" t="s">
        <v>57</v>
      </c>
      <c r="E145" s="120">
        <v>1</v>
      </c>
      <c r="F145" s="121"/>
      <c r="G145" s="125"/>
      <c r="H145" s="121"/>
    </row>
    <row r="146" spans="1:8" ht="33.75" x14ac:dyDescent="0.2">
      <c r="A146" s="119">
        <v>128</v>
      </c>
      <c r="B146" s="160">
        <v>212000260</v>
      </c>
      <c r="C146" s="141" t="s">
        <v>133</v>
      </c>
      <c r="D146" s="123" t="s">
        <v>56</v>
      </c>
      <c r="E146" s="120">
        <v>1</v>
      </c>
      <c r="F146" s="121"/>
      <c r="G146" s="155"/>
      <c r="H146" s="121"/>
    </row>
    <row r="147" spans="1:8" ht="33.75" x14ac:dyDescent="0.2">
      <c r="A147" s="119">
        <v>129</v>
      </c>
      <c r="B147" s="128">
        <v>260100012</v>
      </c>
      <c r="C147" s="132" t="s">
        <v>134</v>
      </c>
      <c r="D147" s="128" t="s">
        <v>58</v>
      </c>
      <c r="E147" s="120">
        <v>2</v>
      </c>
      <c r="F147" s="121"/>
      <c r="G147" s="125"/>
      <c r="H147" s="121"/>
    </row>
    <row r="148" spans="1:8" ht="33.75" x14ac:dyDescent="0.2">
      <c r="A148" s="119">
        <v>130</v>
      </c>
      <c r="B148" s="128">
        <v>260100013</v>
      </c>
      <c r="C148" s="132" t="s">
        <v>135</v>
      </c>
      <c r="D148" s="128" t="s">
        <v>58</v>
      </c>
      <c r="E148" s="120">
        <v>10</v>
      </c>
      <c r="F148" s="121"/>
      <c r="G148" s="125"/>
      <c r="H148" s="121"/>
    </row>
    <row r="149" spans="1:8" ht="56.25" x14ac:dyDescent="0.2">
      <c r="A149" s="119">
        <v>131</v>
      </c>
      <c r="B149" s="161">
        <v>260100465</v>
      </c>
      <c r="C149" s="144" t="s">
        <v>194</v>
      </c>
      <c r="D149" s="119" t="s">
        <v>56</v>
      </c>
      <c r="E149" s="120">
        <v>2</v>
      </c>
      <c r="F149" s="121"/>
      <c r="G149" s="155"/>
      <c r="H149" s="121"/>
    </row>
    <row r="150" spans="1:8" ht="56.25" x14ac:dyDescent="0.2">
      <c r="A150" s="119">
        <v>132</v>
      </c>
      <c r="B150" s="119">
        <v>290541109</v>
      </c>
      <c r="C150" s="124" t="s">
        <v>136</v>
      </c>
      <c r="D150" s="119" t="s">
        <v>56</v>
      </c>
      <c r="E150" s="120">
        <v>1</v>
      </c>
      <c r="F150" s="121"/>
      <c r="G150" s="125"/>
      <c r="H150" s="121"/>
    </row>
    <row r="151" spans="1:8" x14ac:dyDescent="0.2">
      <c r="A151" s="162" t="s">
        <v>42</v>
      </c>
      <c r="B151" s="163"/>
      <c r="C151" s="164" t="s">
        <v>47</v>
      </c>
      <c r="D151" s="165"/>
      <c r="E151" s="166"/>
      <c r="F151" s="121"/>
      <c r="G151" s="125"/>
      <c r="H151" s="121"/>
    </row>
    <row r="152" spans="1:8" ht="33.75" x14ac:dyDescent="0.2">
      <c r="A152" s="167">
        <v>133</v>
      </c>
      <c r="B152" s="128">
        <v>290320034</v>
      </c>
      <c r="C152" s="132" t="s">
        <v>137</v>
      </c>
      <c r="D152" s="128" t="s">
        <v>32</v>
      </c>
      <c r="E152" s="168">
        <f>1.62+0.81+7.51</f>
        <v>9.94</v>
      </c>
      <c r="F152" s="121"/>
      <c r="G152" s="125"/>
      <c r="H152" s="121"/>
    </row>
    <row r="153" spans="1:8" ht="45" x14ac:dyDescent="0.2">
      <c r="A153" s="167">
        <v>134</v>
      </c>
      <c r="B153" s="128">
        <v>280490017</v>
      </c>
      <c r="C153" s="132" t="s">
        <v>138</v>
      </c>
      <c r="D153" s="128" t="s">
        <v>56</v>
      </c>
      <c r="E153" s="168">
        <v>1</v>
      </c>
      <c r="F153" s="121"/>
      <c r="G153" s="125"/>
      <c r="H153" s="121"/>
    </row>
    <row r="154" spans="1:8" ht="22.5" x14ac:dyDescent="0.2">
      <c r="A154" s="167">
        <v>135</v>
      </c>
      <c r="B154" s="128">
        <v>280220016</v>
      </c>
      <c r="C154" s="132" t="s">
        <v>139</v>
      </c>
      <c r="D154" s="128" t="s">
        <v>56</v>
      </c>
      <c r="E154" s="168">
        <v>1</v>
      </c>
      <c r="F154" s="121"/>
      <c r="G154" s="125"/>
      <c r="H154" s="121"/>
    </row>
    <row r="155" spans="1:8" ht="90" x14ac:dyDescent="0.2">
      <c r="A155" s="167">
        <v>136</v>
      </c>
      <c r="B155" s="128">
        <v>290510070</v>
      </c>
      <c r="C155" s="137" t="s">
        <v>140</v>
      </c>
      <c r="D155" s="128" t="s">
        <v>56</v>
      </c>
      <c r="E155" s="168">
        <v>1</v>
      </c>
      <c r="F155" s="121"/>
      <c r="G155" s="125"/>
      <c r="H155" s="121"/>
    </row>
    <row r="156" spans="1:8" ht="67.5" x14ac:dyDescent="0.2">
      <c r="A156" s="167">
        <v>137</v>
      </c>
      <c r="B156" s="128">
        <v>280190237</v>
      </c>
      <c r="C156" s="169" t="s">
        <v>141</v>
      </c>
      <c r="D156" s="170" t="s">
        <v>56</v>
      </c>
      <c r="E156" s="168">
        <v>1</v>
      </c>
      <c r="F156" s="121"/>
      <c r="G156" s="125"/>
      <c r="H156" s="121"/>
    </row>
    <row r="157" spans="1:8" ht="33.75" x14ac:dyDescent="0.2">
      <c r="A157" s="167">
        <v>138</v>
      </c>
      <c r="B157" s="128">
        <v>280240008</v>
      </c>
      <c r="C157" s="132" t="s">
        <v>142</v>
      </c>
      <c r="D157" s="128" t="s">
        <v>56</v>
      </c>
      <c r="E157" s="168">
        <v>1</v>
      </c>
      <c r="F157" s="121"/>
      <c r="G157" s="125"/>
      <c r="H157" s="121"/>
    </row>
    <row r="158" spans="1:8" ht="67.5" x14ac:dyDescent="0.2">
      <c r="A158" s="167">
        <v>139</v>
      </c>
      <c r="B158" s="123">
        <v>280260192</v>
      </c>
      <c r="C158" s="171" t="s">
        <v>144</v>
      </c>
      <c r="D158" s="1" t="s">
        <v>56</v>
      </c>
      <c r="E158" s="172">
        <v>2</v>
      </c>
      <c r="F158" s="121"/>
      <c r="G158" s="125"/>
      <c r="H158" s="121"/>
    </row>
    <row r="159" spans="1:8" x14ac:dyDescent="0.2">
      <c r="A159" s="162" t="s">
        <v>44</v>
      </c>
      <c r="B159" s="163"/>
      <c r="C159" s="164" t="s">
        <v>50</v>
      </c>
      <c r="D159" s="165"/>
      <c r="E159" s="166"/>
      <c r="F159" s="121"/>
      <c r="G159" s="125"/>
      <c r="H159" s="121"/>
    </row>
    <row r="160" spans="1:8" ht="22.5" x14ac:dyDescent="0.2">
      <c r="A160" s="167">
        <v>140</v>
      </c>
      <c r="B160" s="128">
        <v>210000004</v>
      </c>
      <c r="C160" s="131" t="s">
        <v>143</v>
      </c>
      <c r="D160" s="128" t="s">
        <v>31</v>
      </c>
      <c r="E160" s="173">
        <f>25.88*0.05*1+5.75*0.05*1+12.36*0.05*1.3+9.16*0.05*1.3+43.31*1.5*0.05+(9.41+8.24/2)*0.7*0.05</f>
        <v>6.7021000000000006</v>
      </c>
      <c r="F160" s="121"/>
      <c r="G160" s="125"/>
      <c r="H160" s="121"/>
    </row>
    <row r="161" spans="1:8" ht="67.5" x14ac:dyDescent="0.2">
      <c r="A161" s="167">
        <v>141</v>
      </c>
      <c r="B161" s="128">
        <v>211000014</v>
      </c>
      <c r="C161" s="132" t="s">
        <v>61</v>
      </c>
      <c r="D161" s="128" t="s">
        <v>31</v>
      </c>
      <c r="E161" s="173">
        <f>6.22*4.1*1+25.88*2.1*1+5.75*4.1*1+24.18*1*4.2+5*1*4.2+14.88*1.2*3.3+26.19*1.3*3.55+12.36*3.3*1.3+9.16*3.333*1.3+43.31*1.5*3.1+(9.41*2+8.24+3.85+11.4)*0.7*0.5</f>
        <v>714.68641400000001</v>
      </c>
      <c r="F161" s="121"/>
      <c r="G161" s="125"/>
      <c r="H161" s="121"/>
    </row>
    <row r="162" spans="1:8" ht="22.5" x14ac:dyDescent="0.2">
      <c r="A162" s="167">
        <v>142</v>
      </c>
      <c r="B162" s="128">
        <v>210010023</v>
      </c>
      <c r="C162" s="131" t="s">
        <v>145</v>
      </c>
      <c r="D162" s="128" t="s">
        <v>31</v>
      </c>
      <c r="E162" s="173">
        <v>5.36</v>
      </c>
      <c r="F162" s="121"/>
      <c r="G162" s="125"/>
      <c r="H162" s="121"/>
    </row>
    <row r="163" spans="1:8" ht="22.5" x14ac:dyDescent="0.2">
      <c r="A163" s="167">
        <v>143</v>
      </c>
      <c r="B163" s="128">
        <v>210010007</v>
      </c>
      <c r="C163" s="132" t="s">
        <v>146</v>
      </c>
      <c r="D163" s="128" t="s">
        <v>31</v>
      </c>
      <c r="E163" s="173">
        <v>6.7</v>
      </c>
      <c r="F163" s="121"/>
      <c r="G163" s="125"/>
      <c r="H163" s="121"/>
    </row>
    <row r="164" spans="1:8" ht="33.75" x14ac:dyDescent="0.2">
      <c r="A164" s="167">
        <v>144</v>
      </c>
      <c r="B164" s="128">
        <v>211300007</v>
      </c>
      <c r="C164" s="132" t="s">
        <v>90</v>
      </c>
      <c r="D164" s="128" t="s">
        <v>31</v>
      </c>
      <c r="E164" s="173">
        <f>6.22*4*1+25.88*2*1+5.75*4*1+24.18*1*4.1+5*1*4.1+14.88*1.2*3.2+26.19*1.3*3.45+12.36*3.2*1.3+9.16*3.233*1.3+43.31*1.5*3+(9.41*2+8.24+3.85+11.4)*0.7*0.4</f>
        <v>690.53731400000004</v>
      </c>
      <c r="F164" s="121"/>
      <c r="G164" s="125"/>
      <c r="H164" s="121"/>
    </row>
    <row r="165" spans="1:8" ht="33.75" x14ac:dyDescent="0.2">
      <c r="A165" s="167">
        <v>145</v>
      </c>
      <c r="B165" s="128">
        <v>280660077</v>
      </c>
      <c r="C165" s="132" t="s">
        <v>83</v>
      </c>
      <c r="D165" s="128" t="s">
        <v>32</v>
      </c>
      <c r="E165" s="173">
        <f>6.22+25.88+5.75+24.18+5</f>
        <v>67.03</v>
      </c>
      <c r="F165" s="121"/>
      <c r="G165" s="125"/>
      <c r="H165" s="121"/>
    </row>
    <row r="166" spans="1:8" ht="33.75" x14ac:dyDescent="0.2">
      <c r="A166" s="167">
        <v>146</v>
      </c>
      <c r="B166" s="128">
        <v>280660078</v>
      </c>
      <c r="C166" s="132" t="s">
        <v>69</v>
      </c>
      <c r="D166" s="128" t="s">
        <v>32</v>
      </c>
      <c r="E166" s="173">
        <v>14.88</v>
      </c>
      <c r="F166" s="121"/>
      <c r="G166" s="125"/>
      <c r="H166" s="121"/>
    </row>
    <row r="167" spans="1:8" ht="33.75" x14ac:dyDescent="0.2">
      <c r="A167" s="167">
        <v>147</v>
      </c>
      <c r="B167" s="128">
        <v>280660081</v>
      </c>
      <c r="C167" s="132" t="s">
        <v>104</v>
      </c>
      <c r="D167" s="128" t="s">
        <v>32</v>
      </c>
      <c r="E167" s="173">
        <v>26.19</v>
      </c>
      <c r="F167" s="121"/>
      <c r="G167" s="125"/>
      <c r="H167" s="121"/>
    </row>
    <row r="168" spans="1:8" ht="33.75" x14ac:dyDescent="0.2">
      <c r="A168" s="167">
        <v>148</v>
      </c>
      <c r="B168" s="128">
        <v>220620003</v>
      </c>
      <c r="C168" s="132" t="s">
        <v>70</v>
      </c>
      <c r="D168" s="128" t="s">
        <v>34</v>
      </c>
      <c r="E168" s="173">
        <v>106.69</v>
      </c>
      <c r="F168" s="121"/>
      <c r="G168" s="125"/>
      <c r="H168" s="121"/>
    </row>
    <row r="169" spans="1:8" ht="33.75" x14ac:dyDescent="0.2">
      <c r="A169" s="167">
        <v>149</v>
      </c>
      <c r="B169" s="128">
        <v>220620006</v>
      </c>
      <c r="C169" s="132" t="s">
        <v>71</v>
      </c>
      <c r="D169" s="128" t="s">
        <v>34</v>
      </c>
      <c r="E169" s="173">
        <v>106.69</v>
      </c>
      <c r="F169" s="121"/>
      <c r="G169" s="125"/>
      <c r="H169" s="121"/>
    </row>
    <row r="170" spans="1:8" ht="45" x14ac:dyDescent="0.2">
      <c r="A170" s="167">
        <v>150</v>
      </c>
      <c r="B170" s="128">
        <v>220640060</v>
      </c>
      <c r="C170" s="133" t="s">
        <v>72</v>
      </c>
      <c r="D170" s="134" t="s">
        <v>34</v>
      </c>
      <c r="E170" s="173">
        <v>213.38</v>
      </c>
      <c r="F170" s="121"/>
      <c r="G170" s="125"/>
      <c r="H170" s="121"/>
    </row>
    <row r="171" spans="1:8" ht="22.5" x14ac:dyDescent="0.2">
      <c r="A171" s="167">
        <v>151</v>
      </c>
      <c r="B171" s="128">
        <v>280220018</v>
      </c>
      <c r="C171" s="132" t="s">
        <v>147</v>
      </c>
      <c r="D171" s="128" t="s">
        <v>56</v>
      </c>
      <c r="E171" s="173">
        <v>1</v>
      </c>
      <c r="F171" s="121"/>
      <c r="G171" s="125"/>
      <c r="H171" s="121"/>
    </row>
    <row r="172" spans="1:8" ht="67.5" x14ac:dyDescent="0.2">
      <c r="A172" s="167">
        <v>152</v>
      </c>
      <c r="B172" s="128">
        <v>280220238</v>
      </c>
      <c r="C172" s="132" t="s">
        <v>148</v>
      </c>
      <c r="D172" s="128" t="s">
        <v>56</v>
      </c>
      <c r="E172" s="173">
        <v>1</v>
      </c>
      <c r="F172" s="121"/>
      <c r="G172" s="125"/>
      <c r="H172" s="121"/>
    </row>
    <row r="173" spans="1:8" ht="45" x14ac:dyDescent="0.2">
      <c r="A173" s="167">
        <v>153</v>
      </c>
      <c r="B173" s="128">
        <v>280490007</v>
      </c>
      <c r="C173" s="132" t="s">
        <v>149</v>
      </c>
      <c r="D173" s="128" t="s">
        <v>56</v>
      </c>
      <c r="E173" s="173">
        <v>1</v>
      </c>
      <c r="F173" s="121"/>
      <c r="G173" s="125"/>
      <c r="H173" s="121"/>
    </row>
    <row r="174" spans="1:8" ht="45" x14ac:dyDescent="0.2">
      <c r="A174" s="167">
        <v>154</v>
      </c>
      <c r="B174" s="128">
        <v>280490008</v>
      </c>
      <c r="C174" s="132" t="s">
        <v>150</v>
      </c>
      <c r="D174" s="128" t="s">
        <v>56</v>
      </c>
      <c r="E174" s="173">
        <v>1</v>
      </c>
      <c r="F174" s="121"/>
      <c r="G174" s="125"/>
      <c r="H174" s="121"/>
    </row>
    <row r="175" spans="1:8" ht="45" x14ac:dyDescent="0.2">
      <c r="A175" s="167">
        <v>155</v>
      </c>
      <c r="B175" s="128">
        <v>280490009</v>
      </c>
      <c r="C175" s="132" t="s">
        <v>151</v>
      </c>
      <c r="D175" s="128" t="s">
        <v>56</v>
      </c>
      <c r="E175" s="173">
        <v>2</v>
      </c>
      <c r="F175" s="121"/>
      <c r="G175" s="125"/>
      <c r="H175" s="121"/>
    </row>
    <row r="176" spans="1:8" ht="90" x14ac:dyDescent="0.2">
      <c r="A176" s="167">
        <v>156</v>
      </c>
      <c r="B176" s="128">
        <v>280260040</v>
      </c>
      <c r="C176" s="132" t="s">
        <v>152</v>
      </c>
      <c r="D176" s="128" t="s">
        <v>56</v>
      </c>
      <c r="E176" s="173">
        <v>1</v>
      </c>
      <c r="F176" s="121"/>
      <c r="G176" s="125"/>
      <c r="H176" s="121"/>
    </row>
    <row r="177" spans="1:8" ht="78.75" x14ac:dyDescent="0.2">
      <c r="A177" s="167">
        <v>157</v>
      </c>
      <c r="B177" s="128">
        <v>280260041</v>
      </c>
      <c r="C177" s="132" t="s">
        <v>153</v>
      </c>
      <c r="D177" s="128" t="s">
        <v>56</v>
      </c>
      <c r="E177" s="173">
        <v>1</v>
      </c>
      <c r="F177" s="121"/>
      <c r="G177" s="125"/>
      <c r="H177" s="121"/>
    </row>
    <row r="178" spans="1:8" ht="22.5" x14ac:dyDescent="0.2">
      <c r="A178" s="167">
        <v>158</v>
      </c>
      <c r="B178" s="128">
        <v>211300011</v>
      </c>
      <c r="C178" s="131" t="s">
        <v>97</v>
      </c>
      <c r="D178" s="128" t="s">
        <v>31</v>
      </c>
      <c r="E178" s="173">
        <f>6.22*0.1*0.7+25.88*0.1*0.7+5.75*0.1*0.7+24.18*0.7*0.1+5*0.7*0.1+14.88*0.9*0.1+26.19*1*0.1+12.36*0.1*1+9.16*0.1*1+43.31*1.2*0.1+(9.41*2+8.24+3.85+11.4)*0.7*0.1</f>
        <v>18.961200000000002</v>
      </c>
      <c r="F178" s="121"/>
      <c r="G178" s="125"/>
      <c r="H178" s="121"/>
    </row>
    <row r="179" spans="1:8" ht="45" x14ac:dyDescent="0.2">
      <c r="A179" s="167">
        <v>159</v>
      </c>
      <c r="B179" s="128">
        <v>280040310</v>
      </c>
      <c r="C179" s="142" t="s">
        <v>155</v>
      </c>
      <c r="D179" s="119" t="s">
        <v>32</v>
      </c>
      <c r="E179" s="173">
        <f>9.41*2+8.24+3.85+11.4</f>
        <v>42.31</v>
      </c>
      <c r="F179" s="121"/>
      <c r="G179" s="125"/>
      <c r="H179" s="121"/>
    </row>
    <row r="180" spans="1:8" ht="45" x14ac:dyDescent="0.2">
      <c r="A180" s="167">
        <v>160</v>
      </c>
      <c r="B180" s="128">
        <v>280040235</v>
      </c>
      <c r="C180" s="138" t="s">
        <v>154</v>
      </c>
      <c r="D180" s="139" t="s">
        <v>32</v>
      </c>
      <c r="E180" s="173">
        <v>21.52</v>
      </c>
      <c r="F180" s="121"/>
      <c r="G180" s="125"/>
      <c r="H180" s="121"/>
    </row>
    <row r="181" spans="1:8" ht="45" x14ac:dyDescent="0.2">
      <c r="A181" s="167">
        <v>161</v>
      </c>
      <c r="B181" s="128">
        <v>280040312</v>
      </c>
      <c r="C181" s="138" t="s">
        <v>156</v>
      </c>
      <c r="D181" s="139" t="s">
        <v>32</v>
      </c>
      <c r="E181" s="173">
        <v>43.31</v>
      </c>
      <c r="F181" s="121"/>
      <c r="G181" s="125"/>
      <c r="H181" s="121"/>
    </row>
    <row r="182" spans="1:8" ht="45" x14ac:dyDescent="0.2">
      <c r="A182" s="167">
        <v>162</v>
      </c>
      <c r="B182" s="128">
        <v>231200004</v>
      </c>
      <c r="C182" s="131" t="s">
        <v>157</v>
      </c>
      <c r="D182" s="128" t="s">
        <v>59</v>
      </c>
      <c r="E182" s="173">
        <v>2</v>
      </c>
      <c r="F182" s="121"/>
      <c r="G182" s="125"/>
      <c r="H182" s="121"/>
    </row>
    <row r="183" spans="1:8" ht="33.75" x14ac:dyDescent="0.2">
      <c r="A183" s="167">
        <v>163</v>
      </c>
      <c r="B183" s="128">
        <v>230600014</v>
      </c>
      <c r="C183" s="132" t="s">
        <v>158</v>
      </c>
      <c r="D183" s="128" t="s">
        <v>159</v>
      </c>
      <c r="E183" s="173">
        <v>3</v>
      </c>
      <c r="F183" s="121"/>
      <c r="G183" s="125"/>
      <c r="H183" s="121"/>
    </row>
    <row r="184" spans="1:8" ht="22.5" x14ac:dyDescent="0.2">
      <c r="A184" s="167">
        <v>164</v>
      </c>
      <c r="B184" s="128">
        <v>231100001</v>
      </c>
      <c r="C184" s="131" t="s">
        <v>160</v>
      </c>
      <c r="D184" s="128" t="s">
        <v>56</v>
      </c>
      <c r="E184" s="168">
        <v>3</v>
      </c>
      <c r="F184" s="121"/>
      <c r="G184" s="125"/>
      <c r="H184" s="121"/>
    </row>
    <row r="185" spans="1:8" ht="22.5" x14ac:dyDescent="0.2">
      <c r="A185" s="167">
        <v>165</v>
      </c>
      <c r="B185" s="128">
        <v>231100048</v>
      </c>
      <c r="C185" s="174" t="s">
        <v>161</v>
      </c>
      <c r="D185" s="128" t="s">
        <v>56</v>
      </c>
      <c r="E185" s="173">
        <v>1</v>
      </c>
      <c r="F185" s="121"/>
      <c r="G185" s="125"/>
      <c r="H185" s="121"/>
    </row>
    <row r="186" spans="1:8" ht="45" x14ac:dyDescent="0.2">
      <c r="A186" s="167">
        <v>166</v>
      </c>
      <c r="B186" s="128">
        <v>280070002</v>
      </c>
      <c r="C186" s="132" t="s">
        <v>162</v>
      </c>
      <c r="D186" s="128" t="s">
        <v>35</v>
      </c>
      <c r="E186" s="173">
        <v>145.93</v>
      </c>
      <c r="F186" s="121"/>
      <c r="G186" s="125"/>
      <c r="H186" s="121"/>
    </row>
    <row r="187" spans="1:8" ht="45" x14ac:dyDescent="0.2">
      <c r="A187" s="167">
        <v>167</v>
      </c>
      <c r="B187" s="128">
        <v>280070003</v>
      </c>
      <c r="C187" s="132" t="s">
        <v>163</v>
      </c>
      <c r="D187" s="128" t="s">
        <v>35</v>
      </c>
      <c r="E187" s="173">
        <v>382.3</v>
      </c>
      <c r="F187" s="121"/>
      <c r="G187" s="125"/>
      <c r="H187" s="121"/>
    </row>
    <row r="188" spans="1:8" ht="33.75" x14ac:dyDescent="0.2">
      <c r="A188" s="167">
        <v>168</v>
      </c>
      <c r="B188" s="128">
        <v>280080002</v>
      </c>
      <c r="C188" s="132" t="s">
        <v>164</v>
      </c>
      <c r="D188" s="128" t="s">
        <v>35</v>
      </c>
      <c r="E188" s="173">
        <v>140.6</v>
      </c>
      <c r="F188" s="121"/>
      <c r="G188" s="125"/>
      <c r="H188" s="121"/>
    </row>
    <row r="189" spans="1:8" ht="33.75" x14ac:dyDescent="0.2">
      <c r="A189" s="167">
        <v>169</v>
      </c>
      <c r="B189" s="128">
        <v>280080003</v>
      </c>
      <c r="C189" s="132" t="s">
        <v>165</v>
      </c>
      <c r="D189" s="128" t="s">
        <v>35</v>
      </c>
      <c r="E189" s="173">
        <v>644.04</v>
      </c>
      <c r="F189" s="121"/>
      <c r="G189" s="125"/>
      <c r="H189" s="121"/>
    </row>
    <row r="190" spans="1:8" ht="56.25" x14ac:dyDescent="0.2">
      <c r="A190" s="167">
        <v>170</v>
      </c>
      <c r="B190" s="128">
        <v>290510115</v>
      </c>
      <c r="C190" s="132" t="s">
        <v>166</v>
      </c>
      <c r="D190" s="128" t="s">
        <v>56</v>
      </c>
      <c r="E190" s="173">
        <v>2</v>
      </c>
      <c r="F190" s="121"/>
      <c r="G190" s="125"/>
      <c r="H190" s="121"/>
    </row>
    <row r="191" spans="1:8" ht="33.75" x14ac:dyDescent="0.2">
      <c r="A191" s="167">
        <v>171</v>
      </c>
      <c r="B191" s="128">
        <v>290510118</v>
      </c>
      <c r="C191" s="132" t="s">
        <v>167</v>
      </c>
      <c r="D191" s="128" t="s">
        <v>56</v>
      </c>
      <c r="E191" s="173">
        <v>15</v>
      </c>
      <c r="F191" s="121"/>
      <c r="G191" s="125"/>
      <c r="H191" s="121"/>
    </row>
    <row r="192" spans="1:8" ht="27" customHeight="1" x14ac:dyDescent="0.2">
      <c r="A192" s="175" t="s">
        <v>46</v>
      </c>
      <c r="B192" s="163"/>
      <c r="C192" s="164" t="s">
        <v>52</v>
      </c>
      <c r="D192" s="165"/>
      <c r="E192" s="166"/>
      <c r="F192" s="121"/>
      <c r="G192" s="125"/>
      <c r="H192" s="121"/>
    </row>
    <row r="193" spans="1:8" ht="56.25" x14ac:dyDescent="0.2">
      <c r="A193" s="167">
        <v>172</v>
      </c>
      <c r="B193" s="128">
        <v>290510119</v>
      </c>
      <c r="C193" s="132" t="s">
        <v>168</v>
      </c>
      <c r="D193" s="128" t="s">
        <v>56</v>
      </c>
      <c r="E193" s="173">
        <v>1</v>
      </c>
      <c r="F193" s="121"/>
      <c r="G193" s="125"/>
      <c r="H193" s="121"/>
    </row>
    <row r="194" spans="1:8" ht="33.75" x14ac:dyDescent="0.2">
      <c r="A194" s="167">
        <v>173</v>
      </c>
      <c r="B194" s="128">
        <v>290510120</v>
      </c>
      <c r="C194" s="132" t="s">
        <v>169</v>
      </c>
      <c r="D194" s="128" t="s">
        <v>56</v>
      </c>
      <c r="E194" s="173">
        <v>1</v>
      </c>
      <c r="F194" s="121"/>
      <c r="G194" s="125"/>
      <c r="H194" s="121"/>
    </row>
    <row r="195" spans="1:8" ht="56.25" x14ac:dyDescent="0.2">
      <c r="A195" s="167">
        <v>174</v>
      </c>
      <c r="B195" s="128">
        <v>290510123</v>
      </c>
      <c r="C195" s="137" t="s">
        <v>170</v>
      </c>
      <c r="D195" s="128" t="s">
        <v>56</v>
      </c>
      <c r="E195" s="173">
        <v>2</v>
      </c>
      <c r="F195" s="121"/>
      <c r="G195" s="125"/>
      <c r="H195" s="121"/>
    </row>
    <row r="196" spans="1:8" ht="67.5" x14ac:dyDescent="0.2">
      <c r="A196" s="167">
        <v>175</v>
      </c>
      <c r="B196" s="119">
        <v>290520947</v>
      </c>
      <c r="C196" s="176" t="s">
        <v>171</v>
      </c>
      <c r="D196" s="177" t="s">
        <v>56</v>
      </c>
      <c r="E196" s="173">
        <v>1</v>
      </c>
      <c r="F196" s="121"/>
      <c r="G196" s="125"/>
      <c r="H196" s="121"/>
    </row>
    <row r="197" spans="1:8" ht="45" x14ac:dyDescent="0.2">
      <c r="A197" s="167">
        <v>176</v>
      </c>
      <c r="B197" s="128">
        <v>290510286</v>
      </c>
      <c r="C197" s="132" t="s">
        <v>173</v>
      </c>
      <c r="D197" s="128" t="s">
        <v>32</v>
      </c>
      <c r="E197" s="173">
        <v>9</v>
      </c>
      <c r="F197" s="121"/>
      <c r="G197" s="125"/>
      <c r="H197" s="121"/>
    </row>
    <row r="198" spans="1:8" ht="45" x14ac:dyDescent="0.2">
      <c r="A198" s="167">
        <v>177</v>
      </c>
      <c r="B198" s="128">
        <v>290510285</v>
      </c>
      <c r="C198" s="132" t="s">
        <v>172</v>
      </c>
      <c r="D198" s="128" t="s">
        <v>32</v>
      </c>
      <c r="E198" s="173">
        <v>97.21</v>
      </c>
      <c r="F198" s="121"/>
      <c r="G198" s="125"/>
      <c r="H198" s="121"/>
    </row>
    <row r="199" spans="1:8" ht="28.5" customHeight="1" x14ac:dyDescent="0.2">
      <c r="A199" s="175" t="s">
        <v>48</v>
      </c>
      <c r="B199" s="163"/>
      <c r="C199" s="164" t="s">
        <v>53</v>
      </c>
      <c r="D199" s="165"/>
      <c r="E199" s="166"/>
      <c r="F199" s="121"/>
      <c r="G199" s="125"/>
      <c r="H199" s="121"/>
    </row>
    <row r="200" spans="1:8" ht="150.75" customHeight="1" x14ac:dyDescent="0.2">
      <c r="A200" s="167">
        <v>178</v>
      </c>
      <c r="B200" s="128">
        <v>290510068</v>
      </c>
      <c r="C200" s="137" t="s">
        <v>174</v>
      </c>
      <c r="D200" s="128" t="s">
        <v>56</v>
      </c>
      <c r="E200" s="173">
        <v>1</v>
      </c>
      <c r="F200" s="121"/>
      <c r="G200" s="125"/>
      <c r="H200" s="121"/>
    </row>
    <row r="201" spans="1:8" ht="56.25" x14ac:dyDescent="0.2">
      <c r="A201" s="167">
        <v>179</v>
      </c>
      <c r="B201" s="128">
        <v>290550748</v>
      </c>
      <c r="C201" s="141" t="s">
        <v>175</v>
      </c>
      <c r="D201" s="139" t="s">
        <v>56</v>
      </c>
      <c r="E201" s="173">
        <v>1</v>
      </c>
      <c r="F201" s="121"/>
      <c r="G201" s="125"/>
      <c r="H201" s="121"/>
    </row>
    <row r="202" spans="1:8" x14ac:dyDescent="0.2">
      <c r="A202" s="175" t="s">
        <v>49</v>
      </c>
      <c r="B202" s="163"/>
      <c r="C202" s="164" t="s">
        <v>54</v>
      </c>
      <c r="D202" s="165"/>
      <c r="E202" s="166"/>
      <c r="F202" s="121"/>
      <c r="G202" s="125"/>
      <c r="H202" s="121"/>
    </row>
    <row r="203" spans="1:8" ht="22.5" x14ac:dyDescent="0.2">
      <c r="A203" s="167">
        <v>180</v>
      </c>
      <c r="B203" s="128">
        <v>210000004</v>
      </c>
      <c r="C203" s="131" t="s">
        <v>143</v>
      </c>
      <c r="D203" s="128" t="s">
        <v>31</v>
      </c>
      <c r="E203" s="173">
        <f>8*0.5*0.05</f>
        <v>0.2</v>
      </c>
      <c r="F203" s="121"/>
      <c r="G203" s="125"/>
      <c r="H203" s="121"/>
    </row>
    <row r="204" spans="1:8" ht="22.5" x14ac:dyDescent="0.2">
      <c r="A204" s="167">
        <v>181</v>
      </c>
      <c r="B204" s="128">
        <v>210010023</v>
      </c>
      <c r="C204" s="131" t="s">
        <v>145</v>
      </c>
      <c r="D204" s="128" t="s">
        <v>31</v>
      </c>
      <c r="E204" s="173">
        <f>8*0.5*0.2</f>
        <v>0.8</v>
      </c>
      <c r="F204" s="121"/>
      <c r="G204" s="125"/>
      <c r="H204" s="121"/>
    </row>
    <row r="205" spans="1:8" ht="22.5" x14ac:dyDescent="0.2">
      <c r="A205" s="167">
        <v>182</v>
      </c>
      <c r="B205" s="128">
        <v>210010007</v>
      </c>
      <c r="C205" s="132" t="s">
        <v>146</v>
      </c>
      <c r="D205" s="128" t="s">
        <v>31</v>
      </c>
      <c r="E205" s="173">
        <v>0.2</v>
      </c>
      <c r="F205" s="121"/>
      <c r="G205" s="125"/>
      <c r="H205" s="121"/>
    </row>
    <row r="206" spans="1:8" ht="67.5" x14ac:dyDescent="0.2">
      <c r="A206" s="167">
        <v>183</v>
      </c>
      <c r="B206" s="128">
        <v>211000014</v>
      </c>
      <c r="C206" s="132" t="s">
        <v>61</v>
      </c>
      <c r="D206" s="128" t="s">
        <v>31</v>
      </c>
      <c r="E206" s="173">
        <f>10.9*0.5*1</f>
        <v>5.45</v>
      </c>
      <c r="F206" s="121"/>
      <c r="G206" s="125"/>
      <c r="H206" s="121"/>
    </row>
    <row r="207" spans="1:8" ht="22.5" x14ac:dyDescent="0.2">
      <c r="A207" s="167">
        <v>184</v>
      </c>
      <c r="B207" s="128">
        <v>211300012</v>
      </c>
      <c r="C207" s="131" t="s">
        <v>66</v>
      </c>
      <c r="D207" s="128" t="s">
        <v>31</v>
      </c>
      <c r="E207" s="173">
        <f>10.9*0.5*1</f>
        <v>5.45</v>
      </c>
      <c r="F207" s="121"/>
      <c r="G207" s="125"/>
      <c r="H207" s="121"/>
    </row>
    <row r="208" spans="1:8" ht="33.75" x14ac:dyDescent="0.2">
      <c r="A208" s="167">
        <v>185</v>
      </c>
      <c r="B208" s="128">
        <v>260100320</v>
      </c>
      <c r="C208" s="132" t="s">
        <v>177</v>
      </c>
      <c r="D208" s="128" t="s">
        <v>56</v>
      </c>
      <c r="E208" s="173">
        <v>5</v>
      </c>
      <c r="F208" s="121"/>
      <c r="G208" s="125"/>
      <c r="H208" s="121"/>
    </row>
    <row r="209" spans="1:8" ht="33.75" x14ac:dyDescent="0.2">
      <c r="A209" s="167">
        <v>186</v>
      </c>
      <c r="B209" s="128">
        <v>212000093</v>
      </c>
      <c r="C209" s="131" t="s">
        <v>176</v>
      </c>
      <c r="D209" s="128" t="s">
        <v>56</v>
      </c>
      <c r="E209" s="166">
        <v>1239</v>
      </c>
      <c r="F209" s="121"/>
      <c r="G209" s="155"/>
      <c r="H209" s="121"/>
    </row>
    <row r="210" spans="1:8" ht="45" x14ac:dyDescent="0.2">
      <c r="A210" s="167">
        <v>187</v>
      </c>
      <c r="B210" s="128">
        <v>212000108</v>
      </c>
      <c r="C210" s="131" t="s">
        <v>178</v>
      </c>
      <c r="D210" s="128" t="s">
        <v>56</v>
      </c>
      <c r="E210" s="166">
        <v>1456</v>
      </c>
      <c r="F210" s="121"/>
      <c r="G210" s="155"/>
      <c r="H210" s="121"/>
    </row>
    <row r="211" spans="1:8" ht="45" x14ac:dyDescent="0.2">
      <c r="A211" s="167">
        <v>188</v>
      </c>
      <c r="B211" s="128">
        <v>260100336</v>
      </c>
      <c r="C211" s="132" t="s">
        <v>182</v>
      </c>
      <c r="D211" s="128" t="s">
        <v>32</v>
      </c>
      <c r="E211" s="166">
        <v>1858</v>
      </c>
      <c r="F211" s="121"/>
      <c r="G211" s="155"/>
      <c r="H211" s="121"/>
    </row>
    <row r="212" spans="1:8" ht="33.75" x14ac:dyDescent="0.2">
      <c r="A212" s="167">
        <v>189</v>
      </c>
      <c r="B212" s="128">
        <v>260100030</v>
      </c>
      <c r="C212" s="132" t="s">
        <v>179</v>
      </c>
      <c r="D212" s="128" t="s">
        <v>32</v>
      </c>
      <c r="E212" s="166">
        <v>1858</v>
      </c>
      <c r="F212" s="121"/>
      <c r="G212" s="155"/>
      <c r="H212" s="121"/>
    </row>
    <row r="213" spans="1:8" ht="45" x14ac:dyDescent="0.2">
      <c r="A213" s="167">
        <v>190</v>
      </c>
      <c r="B213" s="128">
        <v>260100113</v>
      </c>
      <c r="C213" s="132" t="s">
        <v>180</v>
      </c>
      <c r="D213" s="128" t="s">
        <v>32</v>
      </c>
      <c r="E213" s="166">
        <v>619</v>
      </c>
      <c r="F213" s="121"/>
      <c r="G213" s="155"/>
      <c r="H213" s="121"/>
    </row>
    <row r="214" spans="1:8" ht="45" x14ac:dyDescent="0.2">
      <c r="A214" s="167">
        <v>191</v>
      </c>
      <c r="B214" s="128">
        <v>260100325</v>
      </c>
      <c r="C214" s="132" t="s">
        <v>181</v>
      </c>
      <c r="D214" s="128" t="s">
        <v>32</v>
      </c>
      <c r="E214" s="166">
        <v>813</v>
      </c>
      <c r="F214" s="121"/>
      <c r="G214" s="155"/>
      <c r="H214" s="121"/>
    </row>
    <row r="215" spans="1:8" ht="45" x14ac:dyDescent="0.2">
      <c r="A215" s="167">
        <v>192</v>
      </c>
      <c r="B215" s="128">
        <v>260100326</v>
      </c>
      <c r="C215" s="132" t="s">
        <v>127</v>
      </c>
      <c r="D215" s="128" t="s">
        <v>32</v>
      </c>
      <c r="E215" s="166">
        <v>65</v>
      </c>
      <c r="F215" s="121"/>
      <c r="G215" s="155"/>
      <c r="H215" s="121"/>
    </row>
    <row r="216" spans="1:8" ht="45" x14ac:dyDescent="0.2">
      <c r="A216" s="167">
        <v>193</v>
      </c>
      <c r="B216" s="128">
        <v>290420193</v>
      </c>
      <c r="C216" s="178" t="s">
        <v>183</v>
      </c>
      <c r="D216" s="119" t="s">
        <v>56</v>
      </c>
      <c r="E216" s="168">
        <v>1</v>
      </c>
      <c r="F216" s="121"/>
      <c r="G216" s="125"/>
      <c r="H216" s="121"/>
    </row>
    <row r="217" spans="1:8" ht="179.25" customHeight="1" x14ac:dyDescent="0.2">
      <c r="A217" s="167">
        <v>194</v>
      </c>
      <c r="B217" s="128">
        <v>290420194</v>
      </c>
      <c r="C217" s="179" t="s">
        <v>184</v>
      </c>
      <c r="D217" s="119" t="s">
        <v>56</v>
      </c>
      <c r="E217" s="168">
        <v>1</v>
      </c>
      <c r="F217" s="121"/>
      <c r="G217" s="125"/>
      <c r="H217" s="121"/>
    </row>
    <row r="218" spans="1:8" ht="153" customHeight="1" x14ac:dyDescent="0.2">
      <c r="A218" s="167">
        <v>195</v>
      </c>
      <c r="B218" s="128">
        <v>290420195</v>
      </c>
      <c r="C218" s="179" t="s">
        <v>188</v>
      </c>
      <c r="D218" s="119" t="s">
        <v>56</v>
      </c>
      <c r="E218" s="168">
        <v>1</v>
      </c>
      <c r="F218" s="121"/>
      <c r="G218" s="125"/>
      <c r="H218" s="121"/>
    </row>
    <row r="219" spans="1:8" ht="101.25" x14ac:dyDescent="0.2">
      <c r="A219" s="167">
        <v>196</v>
      </c>
      <c r="B219" s="128">
        <v>290420196</v>
      </c>
      <c r="C219" s="179" t="s">
        <v>185</v>
      </c>
      <c r="D219" s="180" t="s">
        <v>56</v>
      </c>
      <c r="E219" s="168">
        <v>1</v>
      </c>
      <c r="F219" s="121"/>
      <c r="G219" s="125"/>
      <c r="H219" s="121"/>
    </row>
    <row r="220" spans="1:8" ht="115.5" customHeight="1" x14ac:dyDescent="0.2">
      <c r="A220" s="167">
        <v>197</v>
      </c>
      <c r="B220" s="128">
        <v>290420197</v>
      </c>
      <c r="C220" s="179" t="s">
        <v>186</v>
      </c>
      <c r="D220" s="180" t="s">
        <v>56</v>
      </c>
      <c r="E220" s="168">
        <v>3</v>
      </c>
      <c r="F220" s="121"/>
      <c r="G220" s="125"/>
      <c r="H220" s="121"/>
    </row>
    <row r="221" spans="1:8" ht="138" customHeight="1" x14ac:dyDescent="0.2">
      <c r="A221" s="167">
        <v>198</v>
      </c>
      <c r="B221" s="128">
        <v>290420198</v>
      </c>
      <c r="C221" s="179" t="s">
        <v>187</v>
      </c>
      <c r="D221" s="180" t="s">
        <v>56</v>
      </c>
      <c r="E221" s="168">
        <v>1</v>
      </c>
      <c r="F221" s="121"/>
      <c r="G221" s="125"/>
      <c r="H221" s="121"/>
    </row>
    <row r="222" spans="1:8" x14ac:dyDescent="0.2">
      <c r="A222" s="175" t="s">
        <v>51</v>
      </c>
      <c r="B222" s="163"/>
      <c r="C222" s="164" t="s">
        <v>55</v>
      </c>
      <c r="D222" s="165"/>
      <c r="E222" s="166"/>
      <c r="F222" s="121"/>
      <c r="G222" s="125"/>
      <c r="H222" s="121"/>
    </row>
    <row r="223" spans="1:8" ht="67.5" x14ac:dyDescent="0.2">
      <c r="A223" s="167">
        <v>199</v>
      </c>
      <c r="B223" s="128">
        <v>212000259</v>
      </c>
      <c r="C223" s="131" t="s">
        <v>190</v>
      </c>
      <c r="D223" s="181" t="s">
        <v>32</v>
      </c>
      <c r="E223" s="166">
        <v>619</v>
      </c>
      <c r="F223" s="121"/>
      <c r="G223" s="155"/>
      <c r="H223" s="121"/>
    </row>
    <row r="224" spans="1:8" ht="67.5" x14ac:dyDescent="0.2">
      <c r="A224" s="167">
        <v>200</v>
      </c>
      <c r="B224" s="119">
        <v>290410338</v>
      </c>
      <c r="C224" s="178" t="s">
        <v>189</v>
      </c>
      <c r="D224" s="180" t="s">
        <v>57</v>
      </c>
      <c r="E224" s="168">
        <v>3</v>
      </c>
      <c r="F224" s="121"/>
      <c r="G224" s="125"/>
      <c r="H224" s="121"/>
    </row>
    <row r="225" spans="2:8" ht="13.5" thickBot="1" x14ac:dyDescent="0.25">
      <c r="B225" s="182"/>
      <c r="C225" s="183"/>
      <c r="D225" s="183"/>
      <c r="E225" s="184"/>
      <c r="F225" s="183"/>
      <c r="G225" s="185" t="s">
        <v>28</v>
      </c>
      <c r="H225" s="186"/>
    </row>
    <row r="226" spans="2:8" ht="13.5" thickTop="1" x14ac:dyDescent="0.2">
      <c r="B226" s="182"/>
      <c r="C226" s="183"/>
      <c r="D226" s="183"/>
      <c r="E226" s="184"/>
      <c r="F226" s="183"/>
      <c r="G226" s="187"/>
      <c r="H226" s="183"/>
    </row>
    <row r="227" spans="2:8" x14ac:dyDescent="0.2">
      <c r="B227" s="188" t="s">
        <v>29</v>
      </c>
      <c r="C227" s="189"/>
      <c r="D227" s="189"/>
      <c r="E227" s="189"/>
      <c r="F227" s="189"/>
      <c r="G227" s="189"/>
      <c r="H227" s="190"/>
    </row>
  </sheetData>
  <mergeCells count="17">
    <mergeCell ref="B227:H227"/>
    <mergeCell ref="A7:B7"/>
    <mergeCell ref="D6:F7"/>
    <mergeCell ref="A10:H11"/>
    <mergeCell ref="A12:A14"/>
    <mergeCell ref="B12:B14"/>
    <mergeCell ref="C12:C14"/>
    <mergeCell ref="D12:D14"/>
    <mergeCell ref="E12:E14"/>
    <mergeCell ref="A6:C6"/>
    <mergeCell ref="A8:C9"/>
    <mergeCell ref="D8:E9"/>
    <mergeCell ref="B2:H2"/>
    <mergeCell ref="B1:H1"/>
    <mergeCell ref="B3:H3"/>
    <mergeCell ref="F12:G13"/>
    <mergeCell ref="H12:H13"/>
  </mergeCells>
  <conditionalFormatting sqref="B16">
    <cfRule type="containsText" dxfId="372" priority="449" operator="containsText" text="999">
      <formula>NOT(ISERROR(SEARCH("999",B16)))</formula>
    </cfRule>
  </conditionalFormatting>
  <conditionalFormatting sqref="B16">
    <cfRule type="expression" dxfId="371" priority="448">
      <formula>#REF!="Cancelado"</formula>
    </cfRule>
  </conditionalFormatting>
  <conditionalFormatting sqref="B24">
    <cfRule type="containsText" dxfId="370" priority="435" operator="containsText" text="999">
      <formula>NOT(ISERROR(SEARCH("999",B24)))</formula>
    </cfRule>
  </conditionalFormatting>
  <conditionalFormatting sqref="B23:D23">
    <cfRule type="expression" dxfId="369" priority="436">
      <formula>#REF!="Cancelado"</formula>
    </cfRule>
  </conditionalFormatting>
  <conditionalFormatting sqref="B20">
    <cfRule type="containsText" dxfId="368" priority="443" operator="containsText" text="999">
      <formula>NOT(ISERROR(SEARCH("999",B20)))</formula>
    </cfRule>
  </conditionalFormatting>
  <conditionalFormatting sqref="B20:D20">
    <cfRule type="expression" dxfId="367" priority="442">
      <formula>#REF!="Cancelado"</formula>
    </cfRule>
  </conditionalFormatting>
  <conditionalFormatting sqref="B21">
    <cfRule type="containsText" dxfId="366" priority="441" operator="containsText" text="999">
      <formula>NOT(ISERROR(SEARCH("999",B21)))</formula>
    </cfRule>
  </conditionalFormatting>
  <conditionalFormatting sqref="B21:D21">
    <cfRule type="expression" dxfId="365" priority="440">
      <formula>#REF!="Cancelado"</formula>
    </cfRule>
  </conditionalFormatting>
  <conditionalFormatting sqref="B22">
    <cfRule type="containsText" dxfId="364" priority="439" operator="containsText" text="999">
      <formula>NOT(ISERROR(SEARCH("999",B22)))</formula>
    </cfRule>
  </conditionalFormatting>
  <conditionalFormatting sqref="B22:D22">
    <cfRule type="expression" dxfId="363" priority="438">
      <formula>#REF!="Cancelado"</formula>
    </cfRule>
  </conditionalFormatting>
  <conditionalFormatting sqref="B23">
    <cfRule type="containsText" dxfId="362" priority="437" operator="containsText" text="999">
      <formula>NOT(ISERROR(SEARCH("999",B23)))</formula>
    </cfRule>
  </conditionalFormatting>
  <conditionalFormatting sqref="B30:D30">
    <cfRule type="expression" dxfId="361" priority="432">
      <formula>#REF!="Cancelado"</formula>
    </cfRule>
  </conditionalFormatting>
  <conditionalFormatting sqref="B24">
    <cfRule type="expression" dxfId="360" priority="434">
      <formula>#REF!="Cancelado"</formula>
    </cfRule>
  </conditionalFormatting>
  <conditionalFormatting sqref="B30">
    <cfRule type="containsText" dxfId="359" priority="433" operator="containsText" text="999">
      <formula>NOT(ISERROR(SEARCH("999",B30)))</formula>
    </cfRule>
  </conditionalFormatting>
  <conditionalFormatting sqref="B29:D29">
    <cfRule type="expression" dxfId="358" priority="430">
      <formula>#REF!="Cancelado"</formula>
    </cfRule>
  </conditionalFormatting>
  <conditionalFormatting sqref="B29">
    <cfRule type="containsText" dxfId="357" priority="431" operator="containsText" text="999">
      <formula>NOT(ISERROR(SEARCH("999",B29)))</formula>
    </cfRule>
  </conditionalFormatting>
  <conditionalFormatting sqref="B27">
    <cfRule type="containsText" dxfId="356" priority="429" operator="containsText" text="999">
      <formula>NOT(ISERROR(SEARCH("999",B27)))</formula>
    </cfRule>
  </conditionalFormatting>
  <conditionalFormatting sqref="B27:D27">
    <cfRule type="expression" dxfId="355" priority="428">
      <formula>#REF!="Cancelado"</formula>
    </cfRule>
  </conditionalFormatting>
  <conditionalFormatting sqref="B25">
    <cfRule type="containsText" dxfId="354" priority="427" operator="containsText" text="999">
      <formula>NOT(ISERROR(SEARCH("999",B25)))</formula>
    </cfRule>
  </conditionalFormatting>
  <conditionalFormatting sqref="B25 D25">
    <cfRule type="expression" dxfId="353" priority="426">
      <formula>#REF!="Cancelado"</formula>
    </cfRule>
  </conditionalFormatting>
  <conditionalFormatting sqref="C25">
    <cfRule type="expression" dxfId="352" priority="425">
      <formula>#REF!="Cancelado"</formula>
    </cfRule>
  </conditionalFormatting>
  <conditionalFormatting sqref="B31">
    <cfRule type="containsText" dxfId="351" priority="422" operator="containsText" text="999">
      <formula>NOT(ISERROR(SEARCH("999",B31)))</formula>
    </cfRule>
  </conditionalFormatting>
  <conditionalFormatting sqref="B31">
    <cfRule type="expression" dxfId="350" priority="421">
      <formula>#REF!="Cancelado"</formula>
    </cfRule>
  </conditionalFormatting>
  <conditionalFormatting sqref="B34:D34">
    <cfRule type="expression" dxfId="349" priority="415">
      <formula>#REF!="Cancelado"</formula>
    </cfRule>
  </conditionalFormatting>
  <conditionalFormatting sqref="B34">
    <cfRule type="containsText" dxfId="348" priority="416" operator="containsText" text="999">
      <formula>NOT(ISERROR(SEARCH("999",B34)))</formula>
    </cfRule>
  </conditionalFormatting>
  <conditionalFormatting sqref="B35:D35">
    <cfRule type="expression" dxfId="347" priority="413">
      <formula>#REF!="Cancelado"</formula>
    </cfRule>
  </conditionalFormatting>
  <conditionalFormatting sqref="B35">
    <cfRule type="containsText" dxfId="346" priority="414" operator="containsText" text="999">
      <formula>NOT(ISERROR(SEARCH("999",B35)))</formula>
    </cfRule>
  </conditionalFormatting>
  <conditionalFormatting sqref="B36">
    <cfRule type="containsText" dxfId="345" priority="412" operator="containsText" text="999">
      <formula>NOT(ISERROR(SEARCH("999",B36)))</formula>
    </cfRule>
  </conditionalFormatting>
  <conditionalFormatting sqref="B36 D36">
    <cfRule type="expression" dxfId="344" priority="411">
      <formula>#REF!="Cancelado"</formula>
    </cfRule>
  </conditionalFormatting>
  <conditionalFormatting sqref="C36">
    <cfRule type="expression" dxfId="343" priority="410">
      <formula>#REF!="Cancelado"</formula>
    </cfRule>
  </conditionalFormatting>
  <conditionalFormatting sqref="B43:D43">
    <cfRule type="expression" dxfId="342" priority="394">
      <formula>#REF!="Cancelado"</formula>
    </cfRule>
  </conditionalFormatting>
  <conditionalFormatting sqref="B38">
    <cfRule type="containsText" dxfId="341" priority="407" operator="containsText" text="999">
      <formula>NOT(ISERROR(SEARCH("999",B38)))</formula>
    </cfRule>
  </conditionalFormatting>
  <conditionalFormatting sqref="B38 D38">
    <cfRule type="expression" dxfId="340" priority="406">
      <formula>#REF!="Cancelado"</formula>
    </cfRule>
  </conditionalFormatting>
  <conditionalFormatting sqref="C38">
    <cfRule type="expression" dxfId="339" priority="405">
      <formula>#REF!="Cancelado"</formula>
    </cfRule>
  </conditionalFormatting>
  <conditionalFormatting sqref="B39">
    <cfRule type="containsText" dxfId="338" priority="404" operator="containsText" text="999">
      <formula>NOT(ISERROR(SEARCH("999",B39)))</formula>
    </cfRule>
  </conditionalFormatting>
  <conditionalFormatting sqref="B39:D39">
    <cfRule type="expression" dxfId="337" priority="403">
      <formula>#REF!="Cancelado"</formula>
    </cfRule>
  </conditionalFormatting>
  <conditionalFormatting sqref="B40">
    <cfRule type="containsText" dxfId="336" priority="402" operator="containsText" text="999">
      <formula>NOT(ISERROR(SEARCH("999",B40)))</formula>
    </cfRule>
  </conditionalFormatting>
  <conditionalFormatting sqref="B40 D40">
    <cfRule type="expression" dxfId="335" priority="401">
      <formula>#REF!="Cancelado"</formula>
    </cfRule>
  </conditionalFormatting>
  <conditionalFormatting sqref="C40">
    <cfRule type="expression" dxfId="334" priority="400">
      <formula>#REF!="Cancelado"</formula>
    </cfRule>
  </conditionalFormatting>
  <conditionalFormatting sqref="B41">
    <cfRule type="containsText" dxfId="333" priority="399" operator="containsText" text="999">
      <formula>NOT(ISERROR(SEARCH("999",B41)))</formula>
    </cfRule>
  </conditionalFormatting>
  <conditionalFormatting sqref="B41">
    <cfRule type="expression" dxfId="332" priority="398">
      <formula>#REF!="Cancelado"</formula>
    </cfRule>
  </conditionalFormatting>
  <conditionalFormatting sqref="B42">
    <cfRule type="containsText" dxfId="331" priority="397" operator="containsText" text="999">
      <formula>NOT(ISERROR(SEARCH("999",B42)))</formula>
    </cfRule>
  </conditionalFormatting>
  <conditionalFormatting sqref="B42:D42">
    <cfRule type="expression" dxfId="330" priority="396">
      <formula>#REF!="Cancelado"</formula>
    </cfRule>
  </conditionalFormatting>
  <conditionalFormatting sqref="B43">
    <cfRule type="containsText" dxfId="329" priority="395" operator="containsText" text="999">
      <formula>NOT(ISERROR(SEARCH("999",B43)))</formula>
    </cfRule>
  </conditionalFormatting>
  <conditionalFormatting sqref="B50">
    <cfRule type="containsText" dxfId="328" priority="379" operator="containsText" text="999">
      <formula>NOT(ISERROR(SEARCH("999",B50)))</formula>
    </cfRule>
  </conditionalFormatting>
  <conditionalFormatting sqref="B50:D50">
    <cfRule type="expression" dxfId="327" priority="378">
      <formula>#REF!="Cancelado"</formula>
    </cfRule>
  </conditionalFormatting>
  <conditionalFormatting sqref="B44">
    <cfRule type="containsText" dxfId="326" priority="391" operator="containsText" text="999">
      <formula>NOT(ISERROR(SEARCH("999",B44)))</formula>
    </cfRule>
  </conditionalFormatting>
  <conditionalFormatting sqref="B44:D44">
    <cfRule type="expression" dxfId="325" priority="390">
      <formula>#REF!="Cancelado"</formula>
    </cfRule>
  </conditionalFormatting>
  <conditionalFormatting sqref="B45">
    <cfRule type="containsText" dxfId="324" priority="389" operator="containsText" text="999">
      <formula>NOT(ISERROR(SEARCH("999",B45)))</formula>
    </cfRule>
  </conditionalFormatting>
  <conditionalFormatting sqref="B45:D45">
    <cfRule type="expression" dxfId="323" priority="388">
      <formula>#REF!="Cancelado"</formula>
    </cfRule>
  </conditionalFormatting>
  <conditionalFormatting sqref="B47:D47">
    <cfRule type="expression" dxfId="322" priority="384">
      <formula>#REF!="Cancelado"</formula>
    </cfRule>
  </conditionalFormatting>
  <conditionalFormatting sqref="B46">
    <cfRule type="containsText" dxfId="321" priority="387" operator="containsText" text="999">
      <formula>NOT(ISERROR(SEARCH("999",B46)))</formula>
    </cfRule>
  </conditionalFormatting>
  <conditionalFormatting sqref="B46:D46">
    <cfRule type="expression" dxfId="320" priority="386">
      <formula>#REF!="Cancelado"</formula>
    </cfRule>
  </conditionalFormatting>
  <conditionalFormatting sqref="B47">
    <cfRule type="containsText" dxfId="319" priority="385" operator="containsText" text="999">
      <formula>NOT(ISERROR(SEARCH("999",B47)))</formula>
    </cfRule>
  </conditionalFormatting>
  <conditionalFormatting sqref="B48">
    <cfRule type="containsText" dxfId="318" priority="383" operator="containsText" text="999">
      <formula>NOT(ISERROR(SEARCH("999",B48)))</formula>
    </cfRule>
  </conditionalFormatting>
  <conditionalFormatting sqref="B48">
    <cfRule type="expression" dxfId="317" priority="382">
      <formula>#REF!="Cancelado"</formula>
    </cfRule>
  </conditionalFormatting>
  <conditionalFormatting sqref="C49">
    <cfRule type="expression" dxfId="316" priority="381">
      <formula>$D49="Cancelado"</formula>
    </cfRule>
  </conditionalFormatting>
  <conditionalFormatting sqref="D49">
    <cfRule type="expression" dxfId="315" priority="380">
      <formula>$D49="Cancelado"</formula>
    </cfRule>
  </conditionalFormatting>
  <conditionalFormatting sqref="B55:D55">
    <cfRule type="expression" dxfId="314" priority="367">
      <formula>#REF!="Cancelado"</formula>
    </cfRule>
  </conditionalFormatting>
  <conditionalFormatting sqref="B51">
    <cfRule type="containsText" dxfId="313" priority="375" operator="containsText" text="999">
      <formula>NOT(ISERROR(SEARCH("999",B51)))</formula>
    </cfRule>
  </conditionalFormatting>
  <conditionalFormatting sqref="B51:D51">
    <cfRule type="expression" dxfId="312" priority="374">
      <formula>#REF!="Cancelado"</formula>
    </cfRule>
  </conditionalFormatting>
  <conditionalFormatting sqref="B55">
    <cfRule type="containsText" dxfId="311" priority="368" operator="containsText" text="999">
      <formula>NOT(ISERROR(SEARCH("999",B55)))</formula>
    </cfRule>
  </conditionalFormatting>
  <conditionalFormatting sqref="B58:D58">
    <cfRule type="expression" dxfId="310" priority="361">
      <formula>#REF!="Cancelado"</formula>
    </cfRule>
  </conditionalFormatting>
  <conditionalFormatting sqref="B58">
    <cfRule type="containsText" dxfId="309" priority="362" operator="containsText" text="999">
      <formula>NOT(ISERROR(SEARCH("999",B58)))</formula>
    </cfRule>
  </conditionalFormatting>
  <conditionalFormatting sqref="B59:D59">
    <cfRule type="expression" dxfId="308" priority="359">
      <formula>#REF!="Cancelado"</formula>
    </cfRule>
  </conditionalFormatting>
  <conditionalFormatting sqref="B59">
    <cfRule type="containsText" dxfId="307" priority="360" operator="containsText" text="999">
      <formula>NOT(ISERROR(SEARCH("999",B59)))</formula>
    </cfRule>
  </conditionalFormatting>
  <conditionalFormatting sqref="B67:D67">
    <cfRule type="expression" dxfId="306" priority="340">
      <formula>#REF!="Cancelado"</formula>
    </cfRule>
  </conditionalFormatting>
  <conditionalFormatting sqref="B62">
    <cfRule type="containsText" dxfId="305" priority="353" operator="containsText" text="999">
      <formula>NOT(ISERROR(SEARCH("999",B62)))</formula>
    </cfRule>
  </conditionalFormatting>
  <conditionalFormatting sqref="B62 D62">
    <cfRule type="expression" dxfId="304" priority="352">
      <formula>#REF!="Cancelado"</formula>
    </cfRule>
  </conditionalFormatting>
  <conditionalFormatting sqref="C62">
    <cfRule type="expression" dxfId="303" priority="351">
      <formula>#REF!="Cancelado"</formula>
    </cfRule>
  </conditionalFormatting>
  <conditionalFormatting sqref="B63">
    <cfRule type="containsText" dxfId="302" priority="350" operator="containsText" text="999">
      <formula>NOT(ISERROR(SEARCH("999",B63)))</formula>
    </cfRule>
  </conditionalFormatting>
  <conditionalFormatting sqref="B63:D63">
    <cfRule type="expression" dxfId="301" priority="349">
      <formula>#REF!="Cancelado"</formula>
    </cfRule>
  </conditionalFormatting>
  <conditionalFormatting sqref="B64">
    <cfRule type="containsText" dxfId="300" priority="348" operator="containsText" text="999">
      <formula>NOT(ISERROR(SEARCH("999",B64)))</formula>
    </cfRule>
  </conditionalFormatting>
  <conditionalFormatting sqref="B64 D64">
    <cfRule type="expression" dxfId="299" priority="347">
      <formula>#REF!="Cancelado"</formula>
    </cfRule>
  </conditionalFormatting>
  <conditionalFormatting sqref="C64">
    <cfRule type="expression" dxfId="298" priority="346">
      <formula>#REF!="Cancelado"</formula>
    </cfRule>
  </conditionalFormatting>
  <conditionalFormatting sqref="B65">
    <cfRule type="containsText" dxfId="297" priority="345" operator="containsText" text="999">
      <formula>NOT(ISERROR(SEARCH("999",B65)))</formula>
    </cfRule>
  </conditionalFormatting>
  <conditionalFormatting sqref="B65">
    <cfRule type="expression" dxfId="296" priority="344">
      <formula>#REF!="Cancelado"</formula>
    </cfRule>
  </conditionalFormatting>
  <conditionalFormatting sqref="B66">
    <cfRule type="containsText" dxfId="295" priority="343" operator="containsText" text="999">
      <formula>NOT(ISERROR(SEARCH("999",B66)))</formula>
    </cfRule>
  </conditionalFormatting>
  <conditionalFormatting sqref="B66:D66">
    <cfRule type="expression" dxfId="294" priority="342">
      <formula>#REF!="Cancelado"</formula>
    </cfRule>
  </conditionalFormatting>
  <conditionalFormatting sqref="B67">
    <cfRule type="containsText" dxfId="293" priority="341" operator="containsText" text="999">
      <formula>NOT(ISERROR(SEARCH("999",B67)))</formula>
    </cfRule>
  </conditionalFormatting>
  <conditionalFormatting sqref="B68">
    <cfRule type="containsText" dxfId="292" priority="339" operator="containsText" text="999">
      <formula>NOT(ISERROR(SEARCH("999",B68)))</formula>
    </cfRule>
  </conditionalFormatting>
  <conditionalFormatting sqref="B68:D68">
    <cfRule type="expression" dxfId="291" priority="338">
      <formula>#REF!="Cancelado"</formula>
    </cfRule>
  </conditionalFormatting>
  <conditionalFormatting sqref="B77">
    <cfRule type="expression" dxfId="290" priority="320">
      <formula>#REF!="Cancelado"</formula>
    </cfRule>
  </conditionalFormatting>
  <conditionalFormatting sqref="B71:D71">
    <cfRule type="expression" dxfId="289" priority="334">
      <formula>#REF!="Cancelado"</formula>
    </cfRule>
  </conditionalFormatting>
  <conditionalFormatting sqref="B70">
    <cfRule type="containsText" dxfId="288" priority="337" operator="containsText" text="999">
      <formula>NOT(ISERROR(SEARCH("999",B70)))</formula>
    </cfRule>
  </conditionalFormatting>
  <conditionalFormatting sqref="B70:D70">
    <cfRule type="expression" dxfId="287" priority="336">
      <formula>#REF!="Cancelado"</formula>
    </cfRule>
  </conditionalFormatting>
  <conditionalFormatting sqref="B71">
    <cfRule type="containsText" dxfId="286" priority="335" operator="containsText" text="999">
      <formula>NOT(ISERROR(SEARCH("999",B71)))</formula>
    </cfRule>
  </conditionalFormatting>
  <conditionalFormatting sqref="B72">
    <cfRule type="containsText" dxfId="285" priority="333" operator="containsText" text="999">
      <formula>NOT(ISERROR(SEARCH("999",B72)))</formula>
    </cfRule>
  </conditionalFormatting>
  <conditionalFormatting sqref="B72">
    <cfRule type="expression" dxfId="284" priority="332">
      <formula>#REF!="Cancelado"</formula>
    </cfRule>
  </conditionalFormatting>
  <conditionalFormatting sqref="C73">
    <cfRule type="expression" dxfId="283" priority="331">
      <formula>$D73="Cancelado"</formula>
    </cfRule>
  </conditionalFormatting>
  <conditionalFormatting sqref="D73">
    <cfRule type="expression" dxfId="282" priority="330">
      <formula>$D73="Cancelado"</formula>
    </cfRule>
  </conditionalFormatting>
  <conditionalFormatting sqref="B74">
    <cfRule type="containsText" dxfId="281" priority="329" operator="containsText" text="999">
      <formula>NOT(ISERROR(SEARCH("999",B74)))</formula>
    </cfRule>
  </conditionalFormatting>
  <conditionalFormatting sqref="B74:D74">
    <cfRule type="expression" dxfId="280" priority="328">
      <formula>#REF!="Cancelado"</formula>
    </cfRule>
  </conditionalFormatting>
  <conditionalFormatting sqref="B76">
    <cfRule type="containsText" dxfId="279" priority="327" operator="containsText" text="999">
      <formula>NOT(ISERROR(SEARCH("999",B76)))</formula>
    </cfRule>
  </conditionalFormatting>
  <conditionalFormatting sqref="B76:D76">
    <cfRule type="expression" dxfId="278" priority="326">
      <formula>#REF!="Cancelado"</formula>
    </cfRule>
  </conditionalFormatting>
  <conditionalFormatting sqref="B75">
    <cfRule type="containsText" dxfId="277" priority="325" operator="containsText" text="999">
      <formula>NOT(ISERROR(SEARCH("999",B75)))</formula>
    </cfRule>
  </conditionalFormatting>
  <conditionalFormatting sqref="B75:D75">
    <cfRule type="expression" dxfId="276" priority="324">
      <formula>#REF!="Cancelado"</formula>
    </cfRule>
  </conditionalFormatting>
  <conditionalFormatting sqref="B69">
    <cfRule type="containsText" dxfId="275" priority="323" operator="containsText" text="999">
      <formula>NOT(ISERROR(SEARCH("999",B69)))</formula>
    </cfRule>
  </conditionalFormatting>
  <conditionalFormatting sqref="B69:D69">
    <cfRule type="expression" dxfId="274" priority="322">
      <formula>#REF!="Cancelado"</formula>
    </cfRule>
  </conditionalFormatting>
  <conditionalFormatting sqref="B77">
    <cfRule type="containsText" dxfId="273" priority="321" operator="containsText" text="999">
      <formula>NOT(ISERROR(SEARCH("999",B77)))</formula>
    </cfRule>
  </conditionalFormatting>
  <conditionalFormatting sqref="B79">
    <cfRule type="containsText" dxfId="272" priority="316" operator="containsText" text="999">
      <formula>NOT(ISERROR(SEARCH("999",B79)))</formula>
    </cfRule>
  </conditionalFormatting>
  <conditionalFormatting sqref="B79">
    <cfRule type="expression" dxfId="271" priority="315">
      <formula>#REF!="Cancelado"</formula>
    </cfRule>
  </conditionalFormatting>
  <conditionalFormatting sqref="B28">
    <cfRule type="containsText" dxfId="270" priority="314" operator="containsText" text="999">
      <formula>NOT(ISERROR(SEARCH("999",B28)))</formula>
    </cfRule>
  </conditionalFormatting>
  <conditionalFormatting sqref="B28">
    <cfRule type="expression" dxfId="269" priority="313">
      <formula>#REF!="Cancelado"</formula>
    </cfRule>
  </conditionalFormatting>
  <conditionalFormatting sqref="C28:D28">
    <cfRule type="expression" dxfId="268" priority="312">
      <formula>#REF!="Cancelado"</formula>
    </cfRule>
  </conditionalFormatting>
  <conditionalFormatting sqref="B81">
    <cfRule type="containsText" dxfId="267" priority="311" operator="containsText" text="999">
      <formula>NOT(ISERROR(SEARCH("999",B81)))</formula>
    </cfRule>
  </conditionalFormatting>
  <conditionalFormatting sqref="B81:D81">
    <cfRule type="expression" dxfId="266" priority="310">
      <formula>#REF!="Cancelado"</formula>
    </cfRule>
  </conditionalFormatting>
  <conditionalFormatting sqref="B82">
    <cfRule type="containsText" dxfId="265" priority="309" operator="containsText" text="999">
      <formula>NOT(ISERROR(SEARCH("999",B82)))</formula>
    </cfRule>
  </conditionalFormatting>
  <conditionalFormatting sqref="B82">
    <cfRule type="expression" dxfId="264" priority="308">
      <formula>#REF!="Cancelado"</formula>
    </cfRule>
  </conditionalFormatting>
  <conditionalFormatting sqref="C82:D82">
    <cfRule type="expression" dxfId="263" priority="307">
      <formula>#REF!="Cancelado"</formula>
    </cfRule>
  </conditionalFormatting>
  <conditionalFormatting sqref="B83">
    <cfRule type="containsText" dxfId="262" priority="306" operator="containsText" text="999">
      <formula>NOT(ISERROR(SEARCH("999",B83)))</formula>
    </cfRule>
  </conditionalFormatting>
  <conditionalFormatting sqref="B83">
    <cfRule type="expression" dxfId="261" priority="305">
      <formula>#REF!="Cancelado"</formula>
    </cfRule>
  </conditionalFormatting>
  <conditionalFormatting sqref="B86">
    <cfRule type="containsText" dxfId="260" priority="300" operator="containsText" text="999">
      <formula>NOT(ISERROR(SEARCH("999",B86)))</formula>
    </cfRule>
  </conditionalFormatting>
  <conditionalFormatting sqref="B86">
    <cfRule type="expression" dxfId="259" priority="299">
      <formula>#REF!="Cancelado"</formula>
    </cfRule>
  </conditionalFormatting>
  <conditionalFormatting sqref="C86:D86">
    <cfRule type="expression" dxfId="258" priority="298">
      <formula>#REF!="Cancelado"</formula>
    </cfRule>
  </conditionalFormatting>
  <conditionalFormatting sqref="B57">
    <cfRule type="containsText" dxfId="257" priority="293" operator="containsText" text="999">
      <formula>NOT(ISERROR(SEARCH("999",B57)))</formula>
    </cfRule>
  </conditionalFormatting>
  <conditionalFormatting sqref="B57">
    <cfRule type="expression" dxfId="256" priority="292">
      <formula>#REF!="Cancelado"</formula>
    </cfRule>
  </conditionalFormatting>
  <conditionalFormatting sqref="C57:D57">
    <cfRule type="expression" dxfId="255" priority="291">
      <formula>#REF!="Cancelado"</formula>
    </cfRule>
  </conditionalFormatting>
  <conditionalFormatting sqref="B33">
    <cfRule type="containsText" dxfId="254" priority="286" operator="containsText" text="999">
      <formula>NOT(ISERROR(SEARCH("999",B33)))</formula>
    </cfRule>
  </conditionalFormatting>
  <conditionalFormatting sqref="B33">
    <cfRule type="expression" dxfId="253" priority="285">
      <formula>#REF!="Cancelado"</formula>
    </cfRule>
  </conditionalFormatting>
  <conditionalFormatting sqref="C33:D33">
    <cfRule type="expression" dxfId="252" priority="284">
      <formula>#REF!="Cancelado"</formula>
    </cfRule>
  </conditionalFormatting>
  <conditionalFormatting sqref="B19">
    <cfRule type="containsText" dxfId="251" priority="283" operator="containsText" text="999">
      <formula>NOT(ISERROR(SEARCH("999",B19)))</formula>
    </cfRule>
  </conditionalFormatting>
  <conditionalFormatting sqref="B19">
    <cfRule type="expression" dxfId="250" priority="282">
      <formula>#REF!="Cancelado"</formula>
    </cfRule>
  </conditionalFormatting>
  <conditionalFormatting sqref="C19:D19">
    <cfRule type="expression" dxfId="249" priority="281">
      <formula>#REF!="Cancelado"</formula>
    </cfRule>
  </conditionalFormatting>
  <conditionalFormatting sqref="B87">
    <cfRule type="containsText" dxfId="248" priority="280" operator="containsText" text="999">
      <formula>NOT(ISERROR(SEARCH("999",B87)))</formula>
    </cfRule>
  </conditionalFormatting>
  <conditionalFormatting sqref="B87:D87">
    <cfRule type="expression" dxfId="247" priority="279">
      <formula>#REF!="Cancelado"</formula>
    </cfRule>
  </conditionalFormatting>
  <conditionalFormatting sqref="B88:D88">
    <cfRule type="expression" dxfId="246" priority="277">
      <formula>#REF!="Cancelado"</formula>
    </cfRule>
  </conditionalFormatting>
  <conditionalFormatting sqref="B88">
    <cfRule type="containsText" dxfId="245" priority="278" operator="containsText" text="999">
      <formula>NOT(ISERROR(SEARCH("999",B88)))</formula>
    </cfRule>
  </conditionalFormatting>
  <conditionalFormatting sqref="B89">
    <cfRule type="containsText" dxfId="244" priority="276" operator="containsText" text="999">
      <formula>NOT(ISERROR(SEARCH("999",B89)))</formula>
    </cfRule>
  </conditionalFormatting>
  <conditionalFormatting sqref="B89:D89">
    <cfRule type="expression" dxfId="243" priority="275">
      <formula>#REF!="Cancelado"</formula>
    </cfRule>
  </conditionalFormatting>
  <conditionalFormatting sqref="B90">
    <cfRule type="containsText" dxfId="242" priority="274" operator="containsText" text="999">
      <formula>NOT(ISERROR(SEARCH("999",B90)))</formula>
    </cfRule>
  </conditionalFormatting>
  <conditionalFormatting sqref="B90:D90">
    <cfRule type="expression" dxfId="241" priority="273">
      <formula>#REF!="Cancelado"</formula>
    </cfRule>
  </conditionalFormatting>
  <conditionalFormatting sqref="B91">
    <cfRule type="containsText" dxfId="240" priority="272" operator="containsText" text="999">
      <formula>NOT(ISERROR(SEARCH("999",B91)))</formula>
    </cfRule>
  </conditionalFormatting>
  <conditionalFormatting sqref="B91 D91">
    <cfRule type="expression" dxfId="239" priority="271">
      <formula>#REF!="Cancelado"</formula>
    </cfRule>
  </conditionalFormatting>
  <conditionalFormatting sqref="C91">
    <cfRule type="expression" dxfId="238" priority="270">
      <formula>#REF!="Cancelado"</formula>
    </cfRule>
  </conditionalFormatting>
  <conditionalFormatting sqref="B93">
    <cfRule type="containsText" dxfId="237" priority="267" operator="containsText" text="999">
      <formula>NOT(ISERROR(SEARCH("999",B93)))</formula>
    </cfRule>
  </conditionalFormatting>
  <conditionalFormatting sqref="B93 D93">
    <cfRule type="expression" dxfId="236" priority="266">
      <formula>#REF!="Cancelado"</formula>
    </cfRule>
  </conditionalFormatting>
  <conditionalFormatting sqref="C93">
    <cfRule type="expression" dxfId="235" priority="265">
      <formula>#REF!="Cancelado"</formula>
    </cfRule>
  </conditionalFormatting>
  <conditionalFormatting sqref="B94">
    <cfRule type="containsText" dxfId="234" priority="264" operator="containsText" text="999">
      <formula>NOT(ISERROR(SEARCH("999",B94)))</formula>
    </cfRule>
  </conditionalFormatting>
  <conditionalFormatting sqref="B94:D94">
    <cfRule type="expression" dxfId="233" priority="263">
      <formula>#REF!="Cancelado"</formula>
    </cfRule>
  </conditionalFormatting>
  <conditionalFormatting sqref="B95">
    <cfRule type="containsText" dxfId="232" priority="262" operator="containsText" text="999">
      <formula>NOT(ISERROR(SEARCH("999",B95)))</formula>
    </cfRule>
  </conditionalFormatting>
  <conditionalFormatting sqref="B95 D95">
    <cfRule type="expression" dxfId="231" priority="261">
      <formula>#REF!="Cancelado"</formula>
    </cfRule>
  </conditionalFormatting>
  <conditionalFormatting sqref="C95">
    <cfRule type="expression" dxfId="230" priority="260">
      <formula>#REF!="Cancelado"</formula>
    </cfRule>
  </conditionalFormatting>
  <conditionalFormatting sqref="B96">
    <cfRule type="containsText" dxfId="229" priority="259" operator="containsText" text="999">
      <formula>NOT(ISERROR(SEARCH("999",B96)))</formula>
    </cfRule>
  </conditionalFormatting>
  <conditionalFormatting sqref="B96">
    <cfRule type="expression" dxfId="228" priority="258">
      <formula>#REF!="Cancelado"</formula>
    </cfRule>
  </conditionalFormatting>
  <conditionalFormatting sqref="B97">
    <cfRule type="containsText" dxfId="227" priority="257" operator="containsText" text="999">
      <formula>NOT(ISERROR(SEARCH("999",B97)))</formula>
    </cfRule>
  </conditionalFormatting>
  <conditionalFormatting sqref="B97:D97">
    <cfRule type="expression" dxfId="226" priority="256">
      <formula>#REF!="Cancelado"</formula>
    </cfRule>
  </conditionalFormatting>
  <conditionalFormatting sqref="B98">
    <cfRule type="containsText" dxfId="225" priority="255" operator="containsText" text="999">
      <formula>NOT(ISERROR(SEARCH("999",B98)))</formula>
    </cfRule>
  </conditionalFormatting>
  <conditionalFormatting sqref="B98:D98">
    <cfRule type="expression" dxfId="224" priority="254">
      <formula>#REF!="Cancelado"</formula>
    </cfRule>
  </conditionalFormatting>
  <conditionalFormatting sqref="B99:D99">
    <cfRule type="expression" dxfId="223" priority="252">
      <formula>#REF!="Cancelado"</formula>
    </cfRule>
  </conditionalFormatting>
  <conditionalFormatting sqref="B99">
    <cfRule type="containsText" dxfId="222" priority="253" operator="containsText" text="999">
      <formula>NOT(ISERROR(SEARCH("999",B99)))</formula>
    </cfRule>
  </conditionalFormatting>
  <conditionalFormatting sqref="B100">
    <cfRule type="containsText" dxfId="221" priority="251" operator="containsText" text="999">
      <formula>NOT(ISERROR(SEARCH("999",B100)))</formula>
    </cfRule>
  </conditionalFormatting>
  <conditionalFormatting sqref="B100:D100">
    <cfRule type="expression" dxfId="220" priority="250">
      <formula>#REF!="Cancelado"</formula>
    </cfRule>
  </conditionalFormatting>
  <conditionalFormatting sqref="B101">
    <cfRule type="containsText" dxfId="219" priority="249" operator="containsText" text="999">
      <formula>NOT(ISERROR(SEARCH("999",B101)))</formula>
    </cfRule>
  </conditionalFormatting>
  <conditionalFormatting sqref="B101:D101">
    <cfRule type="expression" dxfId="218" priority="248">
      <formula>#REF!="Cancelado"</formula>
    </cfRule>
  </conditionalFormatting>
  <conditionalFormatting sqref="B102">
    <cfRule type="containsText" dxfId="217" priority="247" operator="containsText" text="999">
      <formula>NOT(ISERROR(SEARCH("999",B102)))</formula>
    </cfRule>
  </conditionalFormatting>
  <conditionalFormatting sqref="B102:D102">
    <cfRule type="expression" dxfId="216" priority="246">
      <formula>#REF!="Cancelado"</formula>
    </cfRule>
  </conditionalFormatting>
  <conditionalFormatting sqref="B103">
    <cfRule type="containsText" dxfId="215" priority="245" operator="containsText" text="999">
      <formula>NOT(ISERROR(SEARCH("999",B103)))</formula>
    </cfRule>
  </conditionalFormatting>
  <conditionalFormatting sqref="B103:D103">
    <cfRule type="expression" dxfId="214" priority="244">
      <formula>#REF!="Cancelado"</formula>
    </cfRule>
  </conditionalFormatting>
  <conditionalFormatting sqref="B105:D105">
    <cfRule type="expression" dxfId="213" priority="240">
      <formula>#REF!="Cancelado"</formula>
    </cfRule>
  </conditionalFormatting>
  <conditionalFormatting sqref="B104">
    <cfRule type="containsText" dxfId="212" priority="243" operator="containsText" text="999">
      <formula>NOT(ISERROR(SEARCH("999",B104)))</formula>
    </cfRule>
  </conditionalFormatting>
  <conditionalFormatting sqref="B104:D104">
    <cfRule type="expression" dxfId="211" priority="242">
      <formula>#REF!="Cancelado"</formula>
    </cfRule>
  </conditionalFormatting>
  <conditionalFormatting sqref="B105">
    <cfRule type="containsText" dxfId="210" priority="241" operator="containsText" text="999">
      <formula>NOT(ISERROR(SEARCH("999",B105)))</formula>
    </cfRule>
  </conditionalFormatting>
  <conditionalFormatting sqref="B106">
    <cfRule type="containsText" dxfId="209" priority="239" operator="containsText" text="999">
      <formula>NOT(ISERROR(SEARCH("999",B106)))</formula>
    </cfRule>
  </conditionalFormatting>
  <conditionalFormatting sqref="B106">
    <cfRule type="expression" dxfId="208" priority="238">
      <formula>#REF!="Cancelado"</formula>
    </cfRule>
  </conditionalFormatting>
  <conditionalFormatting sqref="B111:B112">
    <cfRule type="containsText" dxfId="207" priority="233" operator="containsText" text="999">
      <formula>NOT(ISERROR(SEARCH("999",B111)))</formula>
    </cfRule>
  </conditionalFormatting>
  <conditionalFormatting sqref="C107:D110">
    <cfRule type="expression" dxfId="206" priority="234">
      <formula>#REF!="Cancelado"</formula>
    </cfRule>
  </conditionalFormatting>
  <conditionalFormatting sqref="B111:D112">
    <cfRule type="expression" dxfId="205" priority="232">
      <formula>#REF!="Cancelado"</formula>
    </cfRule>
  </conditionalFormatting>
  <conditionalFormatting sqref="B113">
    <cfRule type="containsText" dxfId="204" priority="231" operator="containsText" text="999">
      <formula>NOT(ISERROR(SEARCH("999",B113)))</formula>
    </cfRule>
  </conditionalFormatting>
  <conditionalFormatting sqref="B113:D113">
    <cfRule type="expression" dxfId="203" priority="230">
      <formula>#REF!="Cancelado"</formula>
    </cfRule>
  </conditionalFormatting>
  <conditionalFormatting sqref="B114">
    <cfRule type="containsText" dxfId="202" priority="229" operator="containsText" text="999">
      <formula>NOT(ISERROR(SEARCH("999",B114)))</formula>
    </cfRule>
  </conditionalFormatting>
  <conditionalFormatting sqref="B114:D114">
    <cfRule type="expression" dxfId="201" priority="228">
      <formula>#REF!="Cancelado"</formula>
    </cfRule>
  </conditionalFormatting>
  <conditionalFormatting sqref="B115">
    <cfRule type="containsText" dxfId="200" priority="227" operator="containsText" text="999">
      <formula>NOT(ISERROR(SEARCH("999",B115)))</formula>
    </cfRule>
  </conditionalFormatting>
  <conditionalFormatting sqref="B115">
    <cfRule type="expression" dxfId="199" priority="226">
      <formula>#REF!="Cancelado"</formula>
    </cfRule>
  </conditionalFormatting>
  <conditionalFormatting sqref="B117">
    <cfRule type="containsText" dxfId="198" priority="225" operator="containsText" text="999">
      <formula>NOT(ISERROR(SEARCH("999",B117)))</formula>
    </cfRule>
  </conditionalFormatting>
  <conditionalFormatting sqref="B117:D117">
    <cfRule type="expression" dxfId="197" priority="224">
      <formula>#REF!="Cancelado"</formula>
    </cfRule>
  </conditionalFormatting>
  <conditionalFormatting sqref="B119">
    <cfRule type="expression" dxfId="196" priority="223">
      <formula>$D119="Cancelado"</formula>
    </cfRule>
  </conditionalFormatting>
  <conditionalFormatting sqref="B119">
    <cfRule type="containsText" dxfId="195" priority="222" operator="containsText" text="999">
      <formula>NOT(ISERROR(SEARCH("999",B119)))</formula>
    </cfRule>
  </conditionalFormatting>
  <conditionalFormatting sqref="D119">
    <cfRule type="expression" dxfId="194" priority="221">
      <formula>$D119="Cancelado"</formula>
    </cfRule>
  </conditionalFormatting>
  <conditionalFormatting sqref="B118">
    <cfRule type="expression" dxfId="193" priority="220">
      <formula>$D118="Cancelado"</formula>
    </cfRule>
  </conditionalFormatting>
  <conditionalFormatting sqref="B118">
    <cfRule type="containsText" dxfId="192" priority="219" operator="containsText" text="999">
      <formula>NOT(ISERROR(SEARCH("999",B118)))</formula>
    </cfRule>
  </conditionalFormatting>
  <conditionalFormatting sqref="C118:D118">
    <cfRule type="expression" dxfId="191" priority="218">
      <formula>$D118="Cancelado"</formula>
    </cfRule>
  </conditionalFormatting>
  <conditionalFormatting sqref="B123">
    <cfRule type="containsText" dxfId="190" priority="217" operator="containsText" text="999">
      <formula>NOT(ISERROR(SEARCH("999",B123)))</formula>
    </cfRule>
  </conditionalFormatting>
  <conditionalFormatting sqref="B123:D123">
    <cfRule type="expression" dxfId="189" priority="216">
      <formula>#REF!="Cancelado"</formula>
    </cfRule>
  </conditionalFormatting>
  <conditionalFormatting sqref="B152:D152">
    <cfRule type="expression" dxfId="188" priority="167">
      <formula>#REF!="Cancelado"</formula>
    </cfRule>
  </conditionalFormatting>
  <conditionalFormatting sqref="B153:D153">
    <cfRule type="expression" dxfId="187" priority="165">
      <formula>#REF!="Cancelado"</formula>
    </cfRule>
  </conditionalFormatting>
  <conditionalFormatting sqref="B126:B127">
    <cfRule type="containsText" dxfId="186" priority="213" operator="containsText" text="999">
      <formula>NOT(ISERROR(SEARCH("999",B126)))</formula>
    </cfRule>
  </conditionalFormatting>
  <conditionalFormatting sqref="B126:D127">
    <cfRule type="expression" dxfId="185" priority="212">
      <formula>#REF!="Cancelado"</formula>
    </cfRule>
  </conditionalFormatting>
  <conditionalFormatting sqref="B129">
    <cfRule type="containsText" dxfId="184" priority="211" operator="containsText" text="999">
      <formula>NOT(ISERROR(SEARCH("999",B129)))</formula>
    </cfRule>
  </conditionalFormatting>
  <conditionalFormatting sqref="B129:D129">
    <cfRule type="expression" dxfId="183" priority="210">
      <formula>#REF!="Cancelado"</formula>
    </cfRule>
  </conditionalFormatting>
  <conditionalFormatting sqref="B131:B132">
    <cfRule type="containsText" dxfId="182" priority="207" operator="containsText" text="999">
      <formula>NOT(ISERROR(SEARCH("999",B131)))</formula>
    </cfRule>
  </conditionalFormatting>
  <conditionalFormatting sqref="B131:D132">
    <cfRule type="expression" dxfId="181" priority="206">
      <formula>#REF!="Cancelado"</formula>
    </cfRule>
  </conditionalFormatting>
  <conditionalFormatting sqref="B133:B134">
    <cfRule type="containsText" dxfId="180" priority="203" operator="containsText" text="999">
      <formula>NOT(ISERROR(SEARCH("999",B133)))</formula>
    </cfRule>
  </conditionalFormatting>
  <conditionalFormatting sqref="B133:D134">
    <cfRule type="expression" dxfId="179" priority="202">
      <formula>#REF!="Cancelado"</formula>
    </cfRule>
  </conditionalFormatting>
  <conditionalFormatting sqref="B137">
    <cfRule type="containsText" dxfId="178" priority="201" operator="containsText" text="999">
      <formula>NOT(ISERROR(SEARCH("999",B137)))</formula>
    </cfRule>
  </conditionalFormatting>
  <conditionalFormatting sqref="B137:D137">
    <cfRule type="expression" dxfId="177" priority="200">
      <formula>#REF!="Cancelado"</formula>
    </cfRule>
  </conditionalFormatting>
  <conditionalFormatting sqref="B154:D154">
    <cfRule type="expression" dxfId="176" priority="163">
      <formula>#REF!="Cancelado"</formula>
    </cfRule>
  </conditionalFormatting>
  <conditionalFormatting sqref="C136:D136">
    <cfRule type="expression" dxfId="175" priority="196">
      <formula>#REF!="Cancelado"</formula>
    </cfRule>
  </conditionalFormatting>
  <conditionalFormatting sqref="B152">
    <cfRule type="containsText" dxfId="174" priority="168" operator="containsText" text="999">
      <formula>NOT(ISERROR(SEARCH("999",B152)))</formula>
    </cfRule>
  </conditionalFormatting>
  <conditionalFormatting sqref="B156">
    <cfRule type="expression" dxfId="173" priority="159">
      <formula>#REF!="Cancelado"</formula>
    </cfRule>
  </conditionalFormatting>
  <conditionalFormatting sqref="B140">
    <cfRule type="containsText" dxfId="172" priority="193" operator="containsText" text="999">
      <formula>NOT(ISERROR(SEARCH("999",B140)))</formula>
    </cfRule>
  </conditionalFormatting>
  <conditionalFormatting sqref="B140:D140">
    <cfRule type="expression" dxfId="171" priority="192">
      <formula>#REF!="Cancelado"</formula>
    </cfRule>
  </conditionalFormatting>
  <conditionalFormatting sqref="B153">
    <cfRule type="containsText" dxfId="170" priority="166" operator="containsText" text="999">
      <formula>NOT(ISERROR(SEARCH("999",B153)))</formula>
    </cfRule>
  </conditionalFormatting>
  <conditionalFormatting sqref="B139">
    <cfRule type="containsText" dxfId="169" priority="188" operator="containsText" text="999">
      <formula>NOT(ISERROR(SEARCH("999",B139)))</formula>
    </cfRule>
  </conditionalFormatting>
  <conditionalFormatting sqref="B139:D139">
    <cfRule type="expression" dxfId="168" priority="187">
      <formula>#REF!="Cancelado"</formula>
    </cfRule>
  </conditionalFormatting>
  <conditionalFormatting sqref="B141">
    <cfRule type="containsText" dxfId="167" priority="186" operator="containsText" text="999">
      <formula>NOT(ISERROR(SEARCH("999",B141)))</formula>
    </cfRule>
  </conditionalFormatting>
  <conditionalFormatting sqref="B141:D141">
    <cfRule type="expression" dxfId="166" priority="185">
      <formula>#REF!="Cancelado"</formula>
    </cfRule>
  </conditionalFormatting>
  <conditionalFormatting sqref="B142">
    <cfRule type="containsText" dxfId="165" priority="184" operator="containsText" text="999">
      <formula>NOT(ISERROR(SEARCH("999",B142)))</formula>
    </cfRule>
  </conditionalFormatting>
  <conditionalFormatting sqref="B142:D142">
    <cfRule type="expression" dxfId="164" priority="183">
      <formula>#REF!="Cancelado"</formula>
    </cfRule>
  </conditionalFormatting>
  <conditionalFormatting sqref="B143:B144">
    <cfRule type="containsText" dxfId="163" priority="182" operator="containsText" text="999">
      <formula>NOT(ISERROR(SEARCH("999",B143)))</formula>
    </cfRule>
  </conditionalFormatting>
  <conditionalFormatting sqref="B143:B144">
    <cfRule type="expression" dxfId="162" priority="181">
      <formula>#REF!="Cancelado"</formula>
    </cfRule>
  </conditionalFormatting>
  <conditionalFormatting sqref="B157:D157">
    <cfRule type="expression" dxfId="161" priority="157">
      <formula>#REF!="Cancelado"</formula>
    </cfRule>
  </conditionalFormatting>
  <conditionalFormatting sqref="B145">
    <cfRule type="containsText" dxfId="160" priority="180" operator="containsText" text="999">
      <formula>NOT(ISERROR(SEARCH("999",B145)))</formula>
    </cfRule>
  </conditionalFormatting>
  <conditionalFormatting sqref="B145">
    <cfRule type="expression" dxfId="159" priority="179">
      <formula>#REF!="Cancelado"</formula>
    </cfRule>
  </conditionalFormatting>
  <conditionalFormatting sqref="B154">
    <cfRule type="containsText" dxfId="158" priority="164" operator="containsText" text="999">
      <formula>NOT(ISERROR(SEARCH("999",B154)))</formula>
    </cfRule>
  </conditionalFormatting>
  <conditionalFormatting sqref="B160:D160">
    <cfRule type="expression" dxfId="157" priority="155">
      <formula>#REF!="Cancelado"</formula>
    </cfRule>
  </conditionalFormatting>
  <conditionalFormatting sqref="B161:D161">
    <cfRule type="expression" dxfId="156" priority="150">
      <formula>#REF!="Cancelado"</formula>
    </cfRule>
  </conditionalFormatting>
  <conditionalFormatting sqref="B147:B148">
    <cfRule type="containsText" dxfId="155" priority="174" operator="containsText" text="999">
      <formula>NOT(ISERROR(SEARCH("999",B147)))</formula>
    </cfRule>
  </conditionalFormatting>
  <conditionalFormatting sqref="B147:D148">
    <cfRule type="expression" dxfId="154" priority="173">
      <formula>#REF!="Cancelado"</formula>
    </cfRule>
  </conditionalFormatting>
  <conditionalFormatting sqref="B150">
    <cfRule type="containsText" dxfId="153" priority="172" operator="containsText" text="999">
      <formula>NOT(ISERROR(SEARCH("999",B150)))</formula>
    </cfRule>
  </conditionalFormatting>
  <conditionalFormatting sqref="B150">
    <cfRule type="expression" dxfId="152" priority="171">
      <formula>#REF!="Cancelado"</formula>
    </cfRule>
  </conditionalFormatting>
  <conditionalFormatting sqref="B156">
    <cfRule type="containsText" dxfId="151" priority="160" operator="containsText" text="999">
      <formula>NOT(ISERROR(SEARCH("999",B156)))</formula>
    </cfRule>
  </conditionalFormatting>
  <conditionalFormatting sqref="B163:D163">
    <cfRule type="expression" dxfId="150" priority="144">
      <formula>#REF!="Cancelado"</formula>
    </cfRule>
  </conditionalFormatting>
  <conditionalFormatting sqref="B157">
    <cfRule type="containsText" dxfId="149" priority="158" operator="containsText" text="999">
      <formula>NOT(ISERROR(SEARCH("999",B157)))</formula>
    </cfRule>
  </conditionalFormatting>
  <conditionalFormatting sqref="B160">
    <cfRule type="containsText" dxfId="148" priority="156" operator="containsText" text="999">
      <formula>NOT(ISERROR(SEARCH("999",B160)))</formula>
    </cfRule>
  </conditionalFormatting>
  <conditionalFormatting sqref="B161">
    <cfRule type="containsText" dxfId="147" priority="151" operator="containsText" text="999">
      <formula>NOT(ISERROR(SEARCH("999",B161)))</formula>
    </cfRule>
  </conditionalFormatting>
  <conditionalFormatting sqref="B155">
    <cfRule type="containsText" dxfId="146" priority="162" operator="containsText" text="999">
      <formula>NOT(ISERROR(SEARCH("999",B155)))</formula>
    </cfRule>
  </conditionalFormatting>
  <conditionalFormatting sqref="B155:D155">
    <cfRule type="expression" dxfId="145" priority="161">
      <formula>#REF!="Cancelado"</formula>
    </cfRule>
  </conditionalFormatting>
  <conditionalFormatting sqref="B163">
    <cfRule type="containsText" dxfId="144" priority="145" operator="containsText" text="999">
      <formula>NOT(ISERROR(SEARCH("999",B163)))</formula>
    </cfRule>
  </conditionalFormatting>
  <conditionalFormatting sqref="B158">
    <cfRule type="containsText" dxfId="143" priority="154" operator="containsText" text="999">
      <formula>NOT(ISERROR(SEARCH("999",B158)))</formula>
    </cfRule>
  </conditionalFormatting>
  <conditionalFormatting sqref="B158">
    <cfRule type="expression" dxfId="142" priority="153">
      <formula>#REF!="Cancelado"</formula>
    </cfRule>
  </conditionalFormatting>
  <conditionalFormatting sqref="C158:D158">
    <cfRule type="expression" dxfId="141" priority="152">
      <formula>#REF!="Cancelado"</formula>
    </cfRule>
  </conditionalFormatting>
  <conditionalFormatting sqref="B162">
    <cfRule type="containsText" dxfId="140" priority="147" operator="containsText" text="999">
      <formula>NOT(ISERROR(SEARCH("999",B162)))</formula>
    </cfRule>
  </conditionalFormatting>
  <conditionalFormatting sqref="B162:D162">
    <cfRule type="expression" dxfId="139" priority="146">
      <formula>#REF!="Cancelado"</formula>
    </cfRule>
  </conditionalFormatting>
  <conditionalFormatting sqref="B164">
    <cfRule type="containsText" dxfId="138" priority="143" operator="containsText" text="999">
      <formula>NOT(ISERROR(SEARCH("999",B164)))</formula>
    </cfRule>
  </conditionalFormatting>
  <conditionalFormatting sqref="B164:D164">
    <cfRule type="expression" dxfId="137" priority="142">
      <formula>#REF!="Cancelado"</formula>
    </cfRule>
  </conditionalFormatting>
  <conditionalFormatting sqref="B165">
    <cfRule type="containsText" dxfId="136" priority="141" operator="containsText" text="999">
      <formula>NOT(ISERROR(SEARCH("999",B165)))</formula>
    </cfRule>
  </conditionalFormatting>
  <conditionalFormatting sqref="B165:D165">
    <cfRule type="expression" dxfId="135" priority="140">
      <formula>#REF!="Cancelado"</formula>
    </cfRule>
  </conditionalFormatting>
  <conditionalFormatting sqref="B166">
    <cfRule type="containsText" dxfId="134" priority="139" operator="containsText" text="999">
      <formula>NOT(ISERROR(SEARCH("999",B166)))</formula>
    </cfRule>
  </conditionalFormatting>
  <conditionalFormatting sqref="B166:D166">
    <cfRule type="expression" dxfId="133" priority="138">
      <formula>#REF!="Cancelado"</formula>
    </cfRule>
  </conditionalFormatting>
  <conditionalFormatting sqref="B167">
    <cfRule type="containsText" dxfId="132" priority="137" operator="containsText" text="999">
      <formula>NOT(ISERROR(SEARCH("999",B167)))</formula>
    </cfRule>
  </conditionalFormatting>
  <conditionalFormatting sqref="B167:D167">
    <cfRule type="expression" dxfId="131" priority="136">
      <formula>#REF!="Cancelado"</formula>
    </cfRule>
  </conditionalFormatting>
  <conditionalFormatting sqref="B171:D171">
    <cfRule type="expression" dxfId="130" priority="126">
      <formula>#REF!="Cancelado"</formula>
    </cfRule>
  </conditionalFormatting>
  <conditionalFormatting sqref="B172:D172">
    <cfRule type="expression" dxfId="129" priority="124">
      <formula>#REF!="Cancelado"</formula>
    </cfRule>
  </conditionalFormatting>
  <conditionalFormatting sqref="B169:D169">
    <cfRule type="expression" dxfId="128" priority="130">
      <formula>#REF!="Cancelado"</formula>
    </cfRule>
  </conditionalFormatting>
  <conditionalFormatting sqref="B168">
    <cfRule type="containsText" dxfId="127" priority="133" operator="containsText" text="999">
      <formula>NOT(ISERROR(SEARCH("999",B168)))</formula>
    </cfRule>
  </conditionalFormatting>
  <conditionalFormatting sqref="B168:D168">
    <cfRule type="expression" dxfId="126" priority="132">
      <formula>#REF!="Cancelado"</formula>
    </cfRule>
  </conditionalFormatting>
  <conditionalFormatting sqref="B169">
    <cfRule type="containsText" dxfId="125" priority="131" operator="containsText" text="999">
      <formula>NOT(ISERROR(SEARCH("999",B169)))</formula>
    </cfRule>
  </conditionalFormatting>
  <conditionalFormatting sqref="B170">
    <cfRule type="containsText" dxfId="124" priority="129" operator="containsText" text="999">
      <formula>NOT(ISERROR(SEARCH("999",B170)))</formula>
    </cfRule>
  </conditionalFormatting>
  <conditionalFormatting sqref="B170">
    <cfRule type="expression" dxfId="123" priority="128">
      <formula>#REF!="Cancelado"</formula>
    </cfRule>
  </conditionalFormatting>
  <conditionalFormatting sqref="B171">
    <cfRule type="containsText" dxfId="122" priority="127" operator="containsText" text="999">
      <formula>NOT(ISERROR(SEARCH("999",B171)))</formula>
    </cfRule>
  </conditionalFormatting>
  <conditionalFormatting sqref="B172">
    <cfRule type="containsText" dxfId="121" priority="125" operator="containsText" text="999">
      <formula>NOT(ISERROR(SEARCH("999",B172)))</formula>
    </cfRule>
  </conditionalFormatting>
  <conditionalFormatting sqref="B173:B175">
    <cfRule type="containsText" dxfId="120" priority="123" operator="containsText" text="999">
      <formula>NOT(ISERROR(SEARCH("999",B173)))</formula>
    </cfRule>
  </conditionalFormatting>
  <conditionalFormatting sqref="B173:D175">
    <cfRule type="expression" dxfId="119" priority="122">
      <formula>#REF!="Cancelado"</formula>
    </cfRule>
  </conditionalFormatting>
  <conditionalFormatting sqref="B176:B177">
    <cfRule type="containsText" dxfId="118" priority="121" operator="containsText" text="999">
      <formula>NOT(ISERROR(SEARCH("999",B176)))</formula>
    </cfRule>
  </conditionalFormatting>
  <conditionalFormatting sqref="B176:D177">
    <cfRule type="expression" dxfId="117" priority="120">
      <formula>#REF!="Cancelado"</formula>
    </cfRule>
  </conditionalFormatting>
  <conditionalFormatting sqref="B178">
    <cfRule type="containsText" dxfId="116" priority="119" operator="containsText" text="999">
      <formula>NOT(ISERROR(SEARCH("999",B178)))</formula>
    </cfRule>
  </conditionalFormatting>
  <conditionalFormatting sqref="B178:D178">
    <cfRule type="expression" dxfId="115" priority="118">
      <formula>#REF!="Cancelado"</formula>
    </cfRule>
  </conditionalFormatting>
  <conditionalFormatting sqref="B180">
    <cfRule type="containsText" dxfId="114" priority="117" operator="containsText" text="999">
      <formula>NOT(ISERROR(SEARCH("999",B180)))</formula>
    </cfRule>
  </conditionalFormatting>
  <conditionalFormatting sqref="B180">
    <cfRule type="expression" dxfId="113" priority="116">
      <formula>#REF!="Cancelado"</formula>
    </cfRule>
  </conditionalFormatting>
  <conditionalFormatting sqref="C179:D179">
    <cfRule type="expression" dxfId="112" priority="115">
      <formula>#REF!="Cancelado"</formula>
    </cfRule>
  </conditionalFormatting>
  <conditionalFormatting sqref="B179">
    <cfRule type="containsText" dxfId="111" priority="114" operator="containsText" text="999">
      <formula>NOT(ISERROR(SEARCH("999",B179)))</formula>
    </cfRule>
  </conditionalFormatting>
  <conditionalFormatting sqref="B179">
    <cfRule type="expression" dxfId="110" priority="113">
      <formula>#REF!="Cancelado"</formula>
    </cfRule>
  </conditionalFormatting>
  <conditionalFormatting sqref="B181">
    <cfRule type="containsText" dxfId="109" priority="112" operator="containsText" text="999">
      <formula>NOT(ISERROR(SEARCH("999",B181)))</formula>
    </cfRule>
  </conditionalFormatting>
  <conditionalFormatting sqref="B181">
    <cfRule type="expression" dxfId="108" priority="111">
      <formula>#REF!="Cancelado"</formula>
    </cfRule>
  </conditionalFormatting>
  <conditionalFormatting sqref="B182">
    <cfRule type="containsText" dxfId="107" priority="110" operator="containsText" text="999">
      <formula>NOT(ISERROR(SEARCH("999",B182)))</formula>
    </cfRule>
  </conditionalFormatting>
  <conditionalFormatting sqref="B182:D182">
    <cfRule type="expression" dxfId="106" priority="109">
      <formula>#REF!="Cancelado"</formula>
    </cfRule>
  </conditionalFormatting>
  <conditionalFormatting sqref="B183">
    <cfRule type="containsText" dxfId="105" priority="108" operator="containsText" text="999">
      <formula>NOT(ISERROR(SEARCH("999",B183)))</formula>
    </cfRule>
  </conditionalFormatting>
  <conditionalFormatting sqref="B183 D183">
    <cfRule type="expression" dxfId="104" priority="107">
      <formula>#REF!="Cancelado"</formula>
    </cfRule>
  </conditionalFormatting>
  <conditionalFormatting sqref="C183">
    <cfRule type="expression" dxfId="103" priority="106">
      <formula>#REF!="Cancelado"</formula>
    </cfRule>
  </conditionalFormatting>
  <conditionalFormatting sqref="B184">
    <cfRule type="containsText" dxfId="102" priority="105" operator="containsText" text="999">
      <formula>NOT(ISERROR(SEARCH("999",B184)))</formula>
    </cfRule>
  </conditionalFormatting>
  <conditionalFormatting sqref="B184:D184">
    <cfRule type="expression" dxfId="101" priority="104">
      <formula>#REF!="Cancelado"</formula>
    </cfRule>
  </conditionalFormatting>
  <conditionalFormatting sqref="B185">
    <cfRule type="containsText" dxfId="100" priority="103" operator="containsText" text="999">
      <formula>NOT(ISERROR(SEARCH("999",B185)))</formula>
    </cfRule>
  </conditionalFormatting>
  <conditionalFormatting sqref="B185:D185">
    <cfRule type="expression" dxfId="99" priority="102">
      <formula>#REF!="Cancelado"</formula>
    </cfRule>
  </conditionalFormatting>
  <conditionalFormatting sqref="B186">
    <cfRule type="containsText" dxfId="98" priority="101" operator="containsText" text="999">
      <formula>NOT(ISERROR(SEARCH("999",B186)))</formula>
    </cfRule>
  </conditionalFormatting>
  <conditionalFormatting sqref="B186:D186">
    <cfRule type="expression" dxfId="97" priority="100">
      <formula>#REF!="Cancelado"</formula>
    </cfRule>
  </conditionalFormatting>
  <conditionalFormatting sqref="B187">
    <cfRule type="containsText" dxfId="96" priority="99" operator="containsText" text="999">
      <formula>NOT(ISERROR(SEARCH("999",B187)))</formula>
    </cfRule>
  </conditionalFormatting>
  <conditionalFormatting sqref="B187:D187">
    <cfRule type="expression" dxfId="95" priority="98">
      <formula>#REF!="Cancelado"</formula>
    </cfRule>
  </conditionalFormatting>
  <conditionalFormatting sqref="B188:B189">
    <cfRule type="containsText" dxfId="94" priority="97" operator="containsText" text="999">
      <formula>NOT(ISERROR(SEARCH("999",B188)))</formula>
    </cfRule>
  </conditionalFormatting>
  <conditionalFormatting sqref="B188:D189">
    <cfRule type="expression" dxfId="93" priority="96">
      <formula>#REF!="Cancelado"</formula>
    </cfRule>
  </conditionalFormatting>
  <conditionalFormatting sqref="B190">
    <cfRule type="containsText" dxfId="92" priority="95" operator="containsText" text="999">
      <formula>NOT(ISERROR(SEARCH("999",B190)))</formula>
    </cfRule>
  </conditionalFormatting>
  <conditionalFormatting sqref="B190:D190">
    <cfRule type="expression" dxfId="91" priority="94">
      <formula>#REF!="Cancelado"</formula>
    </cfRule>
  </conditionalFormatting>
  <conditionalFormatting sqref="B191">
    <cfRule type="containsText" dxfId="90" priority="93" operator="containsText" text="999">
      <formula>NOT(ISERROR(SEARCH("999",B191)))</formula>
    </cfRule>
  </conditionalFormatting>
  <conditionalFormatting sqref="B191:D191">
    <cfRule type="expression" dxfId="89" priority="92">
      <formula>#REF!="Cancelado"</formula>
    </cfRule>
  </conditionalFormatting>
  <conditionalFormatting sqref="B193:B194">
    <cfRule type="containsText" dxfId="88" priority="91" operator="containsText" text="999">
      <formula>NOT(ISERROR(SEARCH("999",B193)))</formula>
    </cfRule>
  </conditionalFormatting>
  <conditionalFormatting sqref="B193:D194">
    <cfRule type="expression" dxfId="87" priority="90">
      <formula>#REF!="Cancelado"</formula>
    </cfRule>
  </conditionalFormatting>
  <conditionalFormatting sqref="B195:D195">
    <cfRule type="expression" dxfId="86" priority="86">
      <formula>#REF!="Cancelado"</formula>
    </cfRule>
  </conditionalFormatting>
  <conditionalFormatting sqref="B195">
    <cfRule type="containsText" dxfId="85" priority="87" operator="containsText" text="999">
      <formula>NOT(ISERROR(SEARCH("999",B195)))</formula>
    </cfRule>
  </conditionalFormatting>
  <conditionalFormatting sqref="B201">
    <cfRule type="containsText" dxfId="84" priority="78" operator="containsText" text="999">
      <formula>NOT(ISERROR(SEARCH("999",B201)))</formula>
    </cfRule>
  </conditionalFormatting>
  <conditionalFormatting sqref="B198">
    <cfRule type="containsText" dxfId="83" priority="85" operator="containsText" text="999">
      <formula>NOT(ISERROR(SEARCH("999",B198)))</formula>
    </cfRule>
  </conditionalFormatting>
  <conditionalFormatting sqref="B198:D198">
    <cfRule type="expression" dxfId="82" priority="84">
      <formula>#REF!="Cancelado"</formula>
    </cfRule>
  </conditionalFormatting>
  <conditionalFormatting sqref="B197">
    <cfRule type="containsText" dxfId="81" priority="83" operator="containsText" text="999">
      <formula>NOT(ISERROR(SEARCH("999",B197)))</formula>
    </cfRule>
  </conditionalFormatting>
  <conditionalFormatting sqref="B197:D197">
    <cfRule type="expression" dxfId="80" priority="82">
      <formula>#REF!="Cancelado"</formula>
    </cfRule>
  </conditionalFormatting>
  <conditionalFormatting sqref="B200">
    <cfRule type="containsText" dxfId="79" priority="81" operator="containsText" text="999">
      <formula>NOT(ISERROR(SEARCH("999",B200)))</formula>
    </cfRule>
  </conditionalFormatting>
  <conditionalFormatting sqref="B200:D200">
    <cfRule type="expression" dxfId="78" priority="80">
      <formula>#REF!="Cancelado"</formula>
    </cfRule>
  </conditionalFormatting>
  <conditionalFormatting sqref="B201">
    <cfRule type="expression" dxfId="77" priority="79">
      <formula>$D201="Cancelado"</formula>
    </cfRule>
  </conditionalFormatting>
  <conditionalFormatting sqref="D201">
    <cfRule type="expression" dxfId="76" priority="77">
      <formula>$D201="Cancelado"</formula>
    </cfRule>
  </conditionalFormatting>
  <conditionalFormatting sqref="B107:B110">
    <cfRule type="expression" dxfId="75" priority="31">
      <formula>#REF!="Cancelado"</formula>
    </cfRule>
  </conditionalFormatting>
  <conditionalFormatting sqref="B203:D203">
    <cfRule type="expression" dxfId="74" priority="75">
      <formula>#REF!="Cancelado"</formula>
    </cfRule>
  </conditionalFormatting>
  <conditionalFormatting sqref="B203">
    <cfRule type="containsText" dxfId="73" priority="76" operator="containsText" text="999">
      <formula>NOT(ISERROR(SEARCH("999",B203)))</formula>
    </cfRule>
  </conditionalFormatting>
  <conditionalFormatting sqref="B204">
    <cfRule type="containsText" dxfId="72" priority="74" operator="containsText" text="999">
      <formula>NOT(ISERROR(SEARCH("999",B204)))</formula>
    </cfRule>
  </conditionalFormatting>
  <conditionalFormatting sqref="B204:D204">
    <cfRule type="expression" dxfId="71" priority="73">
      <formula>#REF!="Cancelado"</formula>
    </cfRule>
  </conditionalFormatting>
  <conditionalFormatting sqref="B205:D205">
    <cfRule type="expression" dxfId="70" priority="71">
      <formula>#REF!="Cancelado"</formula>
    </cfRule>
  </conditionalFormatting>
  <conditionalFormatting sqref="B205">
    <cfRule type="containsText" dxfId="69" priority="72" operator="containsText" text="999">
      <formula>NOT(ISERROR(SEARCH("999",B205)))</formula>
    </cfRule>
  </conditionalFormatting>
  <conditionalFormatting sqref="B206:D206">
    <cfRule type="expression" dxfId="68" priority="69">
      <formula>#REF!="Cancelado"</formula>
    </cfRule>
  </conditionalFormatting>
  <conditionalFormatting sqref="B206">
    <cfRule type="containsText" dxfId="67" priority="70" operator="containsText" text="999">
      <formula>NOT(ISERROR(SEARCH("999",B206)))</formula>
    </cfRule>
  </conditionalFormatting>
  <conditionalFormatting sqref="B207">
    <cfRule type="containsText" dxfId="66" priority="68" operator="containsText" text="999">
      <formula>NOT(ISERROR(SEARCH("999",B207)))</formula>
    </cfRule>
  </conditionalFormatting>
  <conditionalFormatting sqref="B207:D207">
    <cfRule type="expression" dxfId="65" priority="67">
      <formula>#REF!="Cancelado"</formula>
    </cfRule>
  </conditionalFormatting>
  <conditionalFormatting sqref="B209">
    <cfRule type="containsText" dxfId="64" priority="66" operator="containsText" text="999">
      <formula>NOT(ISERROR(SEARCH("999",B209)))</formula>
    </cfRule>
  </conditionalFormatting>
  <conditionalFormatting sqref="B209:D209">
    <cfRule type="expression" dxfId="63" priority="65">
      <formula>#REF!="Cancelado"</formula>
    </cfRule>
  </conditionalFormatting>
  <conditionalFormatting sqref="B208">
    <cfRule type="containsText" dxfId="62" priority="64" operator="containsText" text="999">
      <formula>NOT(ISERROR(SEARCH("999",B208)))</formula>
    </cfRule>
  </conditionalFormatting>
  <conditionalFormatting sqref="B208:D208">
    <cfRule type="expression" dxfId="61" priority="63">
      <formula>#REF!="Cancelado"</formula>
    </cfRule>
  </conditionalFormatting>
  <conditionalFormatting sqref="B210">
    <cfRule type="containsText" dxfId="60" priority="62" operator="containsText" text="999">
      <formula>NOT(ISERROR(SEARCH("999",B210)))</formula>
    </cfRule>
  </conditionalFormatting>
  <conditionalFormatting sqref="B210:D210">
    <cfRule type="expression" dxfId="59" priority="61">
      <formula>#REF!="Cancelado"</formula>
    </cfRule>
  </conditionalFormatting>
  <conditionalFormatting sqref="B212">
    <cfRule type="containsText" dxfId="58" priority="60" operator="containsText" text="999">
      <formula>NOT(ISERROR(SEARCH("999",B212)))</formula>
    </cfRule>
  </conditionalFormatting>
  <conditionalFormatting sqref="B212:D212">
    <cfRule type="expression" dxfId="57" priority="59">
      <formula>#REF!="Cancelado"</formula>
    </cfRule>
  </conditionalFormatting>
  <conditionalFormatting sqref="B213">
    <cfRule type="containsText" dxfId="56" priority="58" operator="containsText" text="999">
      <formula>NOT(ISERROR(SEARCH("999",B213)))</formula>
    </cfRule>
  </conditionalFormatting>
  <conditionalFormatting sqref="B213:D213">
    <cfRule type="expression" dxfId="55" priority="57">
      <formula>#REF!="Cancelado"</formula>
    </cfRule>
  </conditionalFormatting>
  <conditionalFormatting sqref="B214">
    <cfRule type="containsText" dxfId="54" priority="56" operator="containsText" text="999">
      <formula>NOT(ISERROR(SEARCH("999",B214)))</formula>
    </cfRule>
  </conditionalFormatting>
  <conditionalFormatting sqref="B214:D214">
    <cfRule type="expression" dxfId="53" priority="55">
      <formula>#REF!="Cancelado"</formula>
    </cfRule>
  </conditionalFormatting>
  <conditionalFormatting sqref="B215">
    <cfRule type="containsText" dxfId="52" priority="54" operator="containsText" text="999">
      <formula>NOT(ISERROR(SEARCH("999",B215)))</formula>
    </cfRule>
  </conditionalFormatting>
  <conditionalFormatting sqref="B215:D215">
    <cfRule type="expression" dxfId="51" priority="53">
      <formula>#REF!="Cancelado"</formula>
    </cfRule>
  </conditionalFormatting>
  <conditionalFormatting sqref="B211">
    <cfRule type="containsText" dxfId="50" priority="52" operator="containsText" text="999">
      <formula>NOT(ISERROR(SEARCH("999",B211)))</formula>
    </cfRule>
  </conditionalFormatting>
  <conditionalFormatting sqref="B211:D211">
    <cfRule type="expression" dxfId="49" priority="51">
      <formula>#REF!="Cancelado"</formula>
    </cfRule>
  </conditionalFormatting>
  <conditionalFormatting sqref="B216">
    <cfRule type="containsText" dxfId="48" priority="50" operator="containsText" text="999">
      <formula>NOT(ISERROR(SEARCH("999",B216)))</formula>
    </cfRule>
  </conditionalFormatting>
  <conditionalFormatting sqref="B216">
    <cfRule type="expression" dxfId="47" priority="49">
      <formula>#REF!="Cancelado"</formula>
    </cfRule>
  </conditionalFormatting>
  <conditionalFormatting sqref="B217:B221">
    <cfRule type="containsText" dxfId="46" priority="48" operator="containsText" text="999">
      <formula>NOT(ISERROR(SEARCH("999",B217)))</formula>
    </cfRule>
  </conditionalFormatting>
  <conditionalFormatting sqref="B217:B221">
    <cfRule type="expression" dxfId="45" priority="47">
      <formula>#REF!="Cancelado"</formula>
    </cfRule>
  </conditionalFormatting>
  <conditionalFormatting sqref="B223">
    <cfRule type="containsText" dxfId="44" priority="46" operator="containsText" text="999">
      <formula>NOT(ISERROR(SEARCH("999",B223)))</formula>
    </cfRule>
  </conditionalFormatting>
  <conditionalFormatting sqref="B223:C223">
    <cfRule type="expression" dxfId="43" priority="45">
      <formula>#REF!="Cancelado"</formula>
    </cfRule>
  </conditionalFormatting>
  <conditionalFormatting sqref="B224">
    <cfRule type="containsText" dxfId="42" priority="44" operator="containsText" text="999">
      <formula>NOT(ISERROR(SEARCH("999",B224)))</formula>
    </cfRule>
  </conditionalFormatting>
  <conditionalFormatting sqref="B224">
    <cfRule type="expression" dxfId="41" priority="43">
      <formula>#REF!="Cancelado"</formula>
    </cfRule>
  </conditionalFormatting>
  <conditionalFormatting sqref="B17">
    <cfRule type="containsText" dxfId="40" priority="42" operator="containsText" text="999">
      <formula>NOT(ISERROR(SEARCH("999",B17)))</formula>
    </cfRule>
  </conditionalFormatting>
  <conditionalFormatting sqref="B17">
    <cfRule type="expression" dxfId="39" priority="41">
      <formula>#REF!="Cancelado"</formula>
    </cfRule>
  </conditionalFormatting>
  <conditionalFormatting sqref="B26">
    <cfRule type="expression" dxfId="38" priority="40">
      <formula>#REF!="Cancelado"</formula>
    </cfRule>
  </conditionalFormatting>
  <conditionalFormatting sqref="B26">
    <cfRule type="containsText" dxfId="37" priority="39" operator="containsText" text="999">
      <formula>NOT(ISERROR(SEARCH("999",B26)))</formula>
    </cfRule>
  </conditionalFormatting>
  <conditionalFormatting sqref="C26:D26">
    <cfRule type="expression" dxfId="36" priority="38">
      <formula>#REF!="Cancelado"</formula>
    </cfRule>
  </conditionalFormatting>
  <conditionalFormatting sqref="B52">
    <cfRule type="containsText" dxfId="35" priority="37" operator="containsText" text="999">
      <formula>NOT(ISERROR(SEARCH("999",B52)))</formula>
    </cfRule>
  </conditionalFormatting>
  <conditionalFormatting sqref="B52">
    <cfRule type="expression" dxfId="34" priority="36">
      <formula>#REF!="Cancelado"</formula>
    </cfRule>
  </conditionalFormatting>
  <conditionalFormatting sqref="C52:D52">
    <cfRule type="expression" dxfId="33" priority="35">
      <formula>#REF!="Cancelado"</formula>
    </cfRule>
  </conditionalFormatting>
  <conditionalFormatting sqref="B54">
    <cfRule type="containsText" dxfId="32" priority="34" operator="containsText" text="999">
      <formula>NOT(ISERROR(SEARCH("999",B54)))</formula>
    </cfRule>
  </conditionalFormatting>
  <conditionalFormatting sqref="B54">
    <cfRule type="expression" dxfId="31" priority="33">
      <formula>#REF!="Cancelado"</formula>
    </cfRule>
  </conditionalFormatting>
  <conditionalFormatting sqref="B107:B110">
    <cfRule type="containsText" dxfId="30" priority="32" operator="containsText" text="999">
      <formula>NOT(ISERROR(SEARCH("999",B107)))</formula>
    </cfRule>
  </conditionalFormatting>
  <conditionalFormatting sqref="G130">
    <cfRule type="expression" dxfId="29" priority="30">
      <formula>#REF!="Cancelado"</formula>
    </cfRule>
  </conditionalFormatting>
  <conditionalFormatting sqref="B37">
    <cfRule type="containsText" dxfId="28" priority="29" operator="containsText" text="999">
      <formula>NOT(ISERROR(SEARCH("999",B37)))</formula>
    </cfRule>
  </conditionalFormatting>
  <conditionalFormatting sqref="B37">
    <cfRule type="expression" dxfId="27" priority="28">
      <formula>#REF!="Cancelado"</formula>
    </cfRule>
  </conditionalFormatting>
  <conditionalFormatting sqref="C37:D37">
    <cfRule type="expression" dxfId="26" priority="27">
      <formula>#REF!="Cancelado"</formula>
    </cfRule>
  </conditionalFormatting>
  <conditionalFormatting sqref="B60">
    <cfRule type="containsText" dxfId="25" priority="26" operator="containsText" text="999">
      <formula>NOT(ISERROR(SEARCH("999",B60)))</formula>
    </cfRule>
  </conditionalFormatting>
  <conditionalFormatting sqref="B60">
    <cfRule type="expression" dxfId="24" priority="25">
      <formula>#REF!="Cancelado"</formula>
    </cfRule>
  </conditionalFormatting>
  <conditionalFormatting sqref="D60">
    <cfRule type="expression" dxfId="23" priority="24">
      <formula>#REF!="Cancelado"</formula>
    </cfRule>
  </conditionalFormatting>
  <conditionalFormatting sqref="B61">
    <cfRule type="containsText" dxfId="22" priority="23" operator="containsText" text="999">
      <formula>NOT(ISERROR(SEARCH("999",B61)))</formula>
    </cfRule>
  </conditionalFormatting>
  <conditionalFormatting sqref="B61">
    <cfRule type="expression" dxfId="21" priority="22">
      <formula>#REF!="Cancelado"</formula>
    </cfRule>
  </conditionalFormatting>
  <conditionalFormatting sqref="D61">
    <cfRule type="expression" dxfId="20" priority="21">
      <formula>#REF!="Cancelado"</formula>
    </cfRule>
  </conditionalFormatting>
  <conditionalFormatting sqref="B92">
    <cfRule type="containsText" dxfId="19" priority="20" operator="containsText" text="999">
      <formula>NOT(ISERROR(SEARCH("999",B92)))</formula>
    </cfRule>
  </conditionalFormatting>
  <conditionalFormatting sqref="B92">
    <cfRule type="expression" dxfId="18" priority="19">
      <formula>#REF!="Cancelado"</formula>
    </cfRule>
  </conditionalFormatting>
  <conditionalFormatting sqref="D92">
    <cfRule type="expression" dxfId="17" priority="18">
      <formula>#REF!="Cancelado"</formula>
    </cfRule>
  </conditionalFormatting>
  <conditionalFormatting sqref="C60:C61">
    <cfRule type="expression" dxfId="16" priority="17">
      <formula>#REF!="Cancelado"</formula>
    </cfRule>
  </conditionalFormatting>
  <conditionalFormatting sqref="C92">
    <cfRule type="expression" dxfId="15" priority="16">
      <formula>#REF!="Cancelado"</formula>
    </cfRule>
  </conditionalFormatting>
  <conditionalFormatting sqref="B146">
    <cfRule type="containsText" dxfId="14" priority="15" operator="containsText" text="999">
      <formula>NOT(ISERROR(SEARCH("999",B146)))</formula>
    </cfRule>
  </conditionalFormatting>
  <conditionalFormatting sqref="B146">
    <cfRule type="expression" dxfId="13" priority="14">
      <formula>#REF!="Cancelado"</formula>
    </cfRule>
  </conditionalFormatting>
  <conditionalFormatting sqref="C146:D146">
    <cfRule type="expression" dxfId="12" priority="13">
      <formula>#REF!="Cancelado"</formula>
    </cfRule>
  </conditionalFormatting>
  <conditionalFormatting sqref="C128:D128">
    <cfRule type="expression" dxfId="11" priority="12">
      <formula>#REF!="Cancelado"</formula>
    </cfRule>
  </conditionalFormatting>
  <conditionalFormatting sqref="B130">
    <cfRule type="containsText" dxfId="10" priority="11" operator="containsText" text="999">
      <formula>NOT(ISERROR(SEARCH("999",B130)))</formula>
    </cfRule>
  </conditionalFormatting>
  <conditionalFormatting sqref="B130">
    <cfRule type="expression" dxfId="9" priority="10">
      <formula>#REF!="Cancelado"</formula>
    </cfRule>
  </conditionalFormatting>
  <conditionalFormatting sqref="C130:D130">
    <cfRule type="expression" dxfId="8" priority="9">
      <formula>#REF!="Cancelado"</formula>
    </cfRule>
  </conditionalFormatting>
  <conditionalFormatting sqref="C124:D124">
    <cfRule type="expression" dxfId="7" priority="8">
      <formula>#REF!="Cancelado"</formula>
    </cfRule>
  </conditionalFormatting>
  <conditionalFormatting sqref="B135">
    <cfRule type="containsText" dxfId="6" priority="7" operator="containsText" text="999">
      <formula>NOT(ISERROR(SEARCH("999",B135)))</formula>
    </cfRule>
  </conditionalFormatting>
  <conditionalFormatting sqref="B135">
    <cfRule type="expression" dxfId="5" priority="6">
      <formula>#REF!="Cancelado"</formula>
    </cfRule>
  </conditionalFormatting>
  <conditionalFormatting sqref="B136">
    <cfRule type="containsText" dxfId="4" priority="5" operator="containsText" text="999">
      <formula>NOT(ISERROR(SEARCH("999",B136)))</formula>
    </cfRule>
  </conditionalFormatting>
  <conditionalFormatting sqref="B136">
    <cfRule type="expression" dxfId="3" priority="4">
      <formula>#REF!="Cancelado"</formula>
    </cfRule>
  </conditionalFormatting>
  <conditionalFormatting sqref="B138">
    <cfRule type="expression" dxfId="2" priority="2">
      <formula>#REF!="Cancelado"</formula>
    </cfRule>
  </conditionalFormatting>
  <conditionalFormatting sqref="B138">
    <cfRule type="containsText" dxfId="1" priority="3" operator="containsText" text="999">
      <formula>NOT(ISERROR(SEARCH("999",B138)))</formula>
    </cfRule>
  </conditionalFormatting>
  <conditionalFormatting sqref="C138:D138">
    <cfRule type="expression" dxfId="0" priority="1">
      <formula>#REF!="Cancelado"</formula>
    </cfRule>
  </conditionalFormatting>
  <printOptions horizontalCentered="1"/>
  <pageMargins left="0.23622047244094491" right="0.23622047244094491" top="0.23622047244094491" bottom="1.0236220472440944" header="3.1496062992125986" footer="0"/>
  <pageSetup orientation="landscape" r:id="rId1"/>
  <headerFooter>
    <oddHeader>&amp;R&amp;10&amp;P&amp;K00+000-------&amp;K01+000   
&amp;N&amp;K00+000-------</oddHeader>
    <oddFooter xml:space="preserve">&amp;C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87"/>
  <sheetViews>
    <sheetView workbookViewId="0">
      <selection activeCell="A11" sqref="A11:G12"/>
    </sheetView>
  </sheetViews>
  <sheetFormatPr baseColWidth="10" defaultRowHeight="12.75" x14ac:dyDescent="0.2"/>
  <cols>
    <col min="1" max="1" width="13.5703125" style="3" customWidth="1"/>
    <col min="2" max="2" width="57.42578125" style="3" customWidth="1"/>
    <col min="3" max="3" width="8.42578125" style="3" customWidth="1"/>
    <col min="4" max="4" width="9" style="3" customWidth="1"/>
    <col min="5" max="5" width="10.28515625" style="3" customWidth="1"/>
    <col min="6" max="6" width="20" style="3" customWidth="1"/>
    <col min="7" max="7" width="11.42578125" style="3"/>
    <col min="8" max="8" width="12.85546875" style="3" customWidth="1"/>
    <col min="9" max="256" width="11.42578125" style="3"/>
    <col min="257" max="257" width="13.5703125" style="3" customWidth="1"/>
    <col min="258" max="258" width="57.42578125" style="3" customWidth="1"/>
    <col min="259" max="259" width="8.42578125" style="3" customWidth="1"/>
    <col min="260" max="260" width="9" style="3" customWidth="1"/>
    <col min="261" max="261" width="10.28515625" style="3" customWidth="1"/>
    <col min="262" max="262" width="20" style="3" customWidth="1"/>
    <col min="263" max="512" width="11.42578125" style="3"/>
    <col min="513" max="513" width="13.5703125" style="3" customWidth="1"/>
    <col min="514" max="514" width="57.42578125" style="3" customWidth="1"/>
    <col min="515" max="515" width="8.42578125" style="3" customWidth="1"/>
    <col min="516" max="516" width="9" style="3" customWidth="1"/>
    <col min="517" max="517" width="10.28515625" style="3" customWidth="1"/>
    <col min="518" max="518" width="20" style="3" customWidth="1"/>
    <col min="519" max="768" width="11.42578125" style="3"/>
    <col min="769" max="769" width="13.5703125" style="3" customWidth="1"/>
    <col min="770" max="770" width="57.42578125" style="3" customWidth="1"/>
    <col min="771" max="771" width="8.42578125" style="3" customWidth="1"/>
    <col min="772" max="772" width="9" style="3" customWidth="1"/>
    <col min="773" max="773" width="10.28515625" style="3" customWidth="1"/>
    <col min="774" max="774" width="20" style="3" customWidth="1"/>
    <col min="775" max="1024" width="11.42578125" style="3"/>
    <col min="1025" max="1025" width="13.5703125" style="3" customWidth="1"/>
    <col min="1026" max="1026" width="57.42578125" style="3" customWidth="1"/>
    <col min="1027" max="1027" width="8.42578125" style="3" customWidth="1"/>
    <col min="1028" max="1028" width="9" style="3" customWidth="1"/>
    <col min="1029" max="1029" width="10.28515625" style="3" customWidth="1"/>
    <col min="1030" max="1030" width="20" style="3" customWidth="1"/>
    <col min="1031" max="1280" width="11.42578125" style="3"/>
    <col min="1281" max="1281" width="13.5703125" style="3" customWidth="1"/>
    <col min="1282" max="1282" width="57.42578125" style="3" customWidth="1"/>
    <col min="1283" max="1283" width="8.42578125" style="3" customWidth="1"/>
    <col min="1284" max="1284" width="9" style="3" customWidth="1"/>
    <col min="1285" max="1285" width="10.28515625" style="3" customWidth="1"/>
    <col min="1286" max="1286" width="20" style="3" customWidth="1"/>
    <col min="1287" max="1536" width="11.42578125" style="3"/>
    <col min="1537" max="1537" width="13.5703125" style="3" customWidth="1"/>
    <col min="1538" max="1538" width="57.42578125" style="3" customWidth="1"/>
    <col min="1539" max="1539" width="8.42578125" style="3" customWidth="1"/>
    <col min="1540" max="1540" width="9" style="3" customWidth="1"/>
    <col min="1541" max="1541" width="10.28515625" style="3" customWidth="1"/>
    <col min="1542" max="1542" width="20" style="3" customWidth="1"/>
    <col min="1543" max="1792" width="11.42578125" style="3"/>
    <col min="1793" max="1793" width="13.5703125" style="3" customWidth="1"/>
    <col min="1794" max="1794" width="57.42578125" style="3" customWidth="1"/>
    <col min="1795" max="1795" width="8.42578125" style="3" customWidth="1"/>
    <col min="1796" max="1796" width="9" style="3" customWidth="1"/>
    <col min="1797" max="1797" width="10.28515625" style="3" customWidth="1"/>
    <col min="1798" max="1798" width="20" style="3" customWidth="1"/>
    <col min="1799" max="2048" width="11.42578125" style="3"/>
    <col min="2049" max="2049" width="13.5703125" style="3" customWidth="1"/>
    <col min="2050" max="2050" width="57.42578125" style="3" customWidth="1"/>
    <col min="2051" max="2051" width="8.42578125" style="3" customWidth="1"/>
    <col min="2052" max="2052" width="9" style="3" customWidth="1"/>
    <col min="2053" max="2053" width="10.28515625" style="3" customWidth="1"/>
    <col min="2054" max="2054" width="20" style="3" customWidth="1"/>
    <col min="2055" max="2304" width="11.42578125" style="3"/>
    <col min="2305" max="2305" width="13.5703125" style="3" customWidth="1"/>
    <col min="2306" max="2306" width="57.42578125" style="3" customWidth="1"/>
    <col min="2307" max="2307" width="8.42578125" style="3" customWidth="1"/>
    <col min="2308" max="2308" width="9" style="3" customWidth="1"/>
    <col min="2309" max="2309" width="10.28515625" style="3" customWidth="1"/>
    <col min="2310" max="2310" width="20" style="3" customWidth="1"/>
    <col min="2311" max="2560" width="11.42578125" style="3"/>
    <col min="2561" max="2561" width="13.5703125" style="3" customWidth="1"/>
    <col min="2562" max="2562" width="57.42578125" style="3" customWidth="1"/>
    <col min="2563" max="2563" width="8.42578125" style="3" customWidth="1"/>
    <col min="2564" max="2564" width="9" style="3" customWidth="1"/>
    <col min="2565" max="2565" width="10.28515625" style="3" customWidth="1"/>
    <col min="2566" max="2566" width="20" style="3" customWidth="1"/>
    <col min="2567" max="2816" width="11.42578125" style="3"/>
    <col min="2817" max="2817" width="13.5703125" style="3" customWidth="1"/>
    <col min="2818" max="2818" width="57.42578125" style="3" customWidth="1"/>
    <col min="2819" max="2819" width="8.42578125" style="3" customWidth="1"/>
    <col min="2820" max="2820" width="9" style="3" customWidth="1"/>
    <col min="2821" max="2821" width="10.28515625" style="3" customWidth="1"/>
    <col min="2822" max="2822" width="20" style="3" customWidth="1"/>
    <col min="2823" max="3072" width="11.42578125" style="3"/>
    <col min="3073" max="3073" width="13.5703125" style="3" customWidth="1"/>
    <col min="3074" max="3074" width="57.42578125" style="3" customWidth="1"/>
    <col min="3075" max="3075" width="8.42578125" style="3" customWidth="1"/>
    <col min="3076" max="3076" width="9" style="3" customWidth="1"/>
    <col min="3077" max="3077" width="10.28515625" style="3" customWidth="1"/>
    <col min="3078" max="3078" width="20" style="3" customWidth="1"/>
    <col min="3079" max="3328" width="11.42578125" style="3"/>
    <col min="3329" max="3329" width="13.5703125" style="3" customWidth="1"/>
    <col min="3330" max="3330" width="57.42578125" style="3" customWidth="1"/>
    <col min="3331" max="3331" width="8.42578125" style="3" customWidth="1"/>
    <col min="3332" max="3332" width="9" style="3" customWidth="1"/>
    <col min="3333" max="3333" width="10.28515625" style="3" customWidth="1"/>
    <col min="3334" max="3334" width="20" style="3" customWidth="1"/>
    <col min="3335" max="3584" width="11.42578125" style="3"/>
    <col min="3585" max="3585" width="13.5703125" style="3" customWidth="1"/>
    <col min="3586" max="3586" width="57.42578125" style="3" customWidth="1"/>
    <col min="3587" max="3587" width="8.42578125" style="3" customWidth="1"/>
    <col min="3588" max="3588" width="9" style="3" customWidth="1"/>
    <col min="3589" max="3589" width="10.28515625" style="3" customWidth="1"/>
    <col min="3590" max="3590" width="20" style="3" customWidth="1"/>
    <col min="3591" max="3840" width="11.42578125" style="3"/>
    <col min="3841" max="3841" width="13.5703125" style="3" customWidth="1"/>
    <col min="3842" max="3842" width="57.42578125" style="3" customWidth="1"/>
    <col min="3843" max="3843" width="8.42578125" style="3" customWidth="1"/>
    <col min="3844" max="3844" width="9" style="3" customWidth="1"/>
    <col min="3845" max="3845" width="10.28515625" style="3" customWidth="1"/>
    <col min="3846" max="3846" width="20" style="3" customWidth="1"/>
    <col min="3847" max="4096" width="11.42578125" style="3"/>
    <col min="4097" max="4097" width="13.5703125" style="3" customWidth="1"/>
    <col min="4098" max="4098" width="57.42578125" style="3" customWidth="1"/>
    <col min="4099" max="4099" width="8.42578125" style="3" customWidth="1"/>
    <col min="4100" max="4100" width="9" style="3" customWidth="1"/>
    <col min="4101" max="4101" width="10.28515625" style="3" customWidth="1"/>
    <col min="4102" max="4102" width="20" style="3" customWidth="1"/>
    <col min="4103" max="4352" width="11.42578125" style="3"/>
    <col min="4353" max="4353" width="13.5703125" style="3" customWidth="1"/>
    <col min="4354" max="4354" width="57.42578125" style="3" customWidth="1"/>
    <col min="4355" max="4355" width="8.42578125" style="3" customWidth="1"/>
    <col min="4356" max="4356" width="9" style="3" customWidth="1"/>
    <col min="4357" max="4357" width="10.28515625" style="3" customWidth="1"/>
    <col min="4358" max="4358" width="20" style="3" customWidth="1"/>
    <col min="4359" max="4608" width="11.42578125" style="3"/>
    <col min="4609" max="4609" width="13.5703125" style="3" customWidth="1"/>
    <col min="4610" max="4610" width="57.42578125" style="3" customWidth="1"/>
    <col min="4611" max="4611" width="8.42578125" style="3" customWidth="1"/>
    <col min="4612" max="4612" width="9" style="3" customWidth="1"/>
    <col min="4613" max="4613" width="10.28515625" style="3" customWidth="1"/>
    <col min="4614" max="4614" width="20" style="3" customWidth="1"/>
    <col min="4615" max="4864" width="11.42578125" style="3"/>
    <col min="4865" max="4865" width="13.5703125" style="3" customWidth="1"/>
    <col min="4866" max="4866" width="57.42578125" style="3" customWidth="1"/>
    <col min="4867" max="4867" width="8.42578125" style="3" customWidth="1"/>
    <col min="4868" max="4868" width="9" style="3" customWidth="1"/>
    <col min="4869" max="4869" width="10.28515625" style="3" customWidth="1"/>
    <col min="4870" max="4870" width="20" style="3" customWidth="1"/>
    <col min="4871" max="5120" width="11.42578125" style="3"/>
    <col min="5121" max="5121" width="13.5703125" style="3" customWidth="1"/>
    <col min="5122" max="5122" width="57.42578125" style="3" customWidth="1"/>
    <col min="5123" max="5123" width="8.42578125" style="3" customWidth="1"/>
    <col min="5124" max="5124" width="9" style="3" customWidth="1"/>
    <col min="5125" max="5125" width="10.28515625" style="3" customWidth="1"/>
    <col min="5126" max="5126" width="20" style="3" customWidth="1"/>
    <col min="5127" max="5376" width="11.42578125" style="3"/>
    <col min="5377" max="5377" width="13.5703125" style="3" customWidth="1"/>
    <col min="5378" max="5378" width="57.42578125" style="3" customWidth="1"/>
    <col min="5379" max="5379" width="8.42578125" style="3" customWidth="1"/>
    <col min="5380" max="5380" width="9" style="3" customWidth="1"/>
    <col min="5381" max="5381" width="10.28515625" style="3" customWidth="1"/>
    <col min="5382" max="5382" width="20" style="3" customWidth="1"/>
    <col min="5383" max="5632" width="11.42578125" style="3"/>
    <col min="5633" max="5633" width="13.5703125" style="3" customWidth="1"/>
    <col min="5634" max="5634" width="57.42578125" style="3" customWidth="1"/>
    <col min="5635" max="5635" width="8.42578125" style="3" customWidth="1"/>
    <col min="5636" max="5636" width="9" style="3" customWidth="1"/>
    <col min="5637" max="5637" width="10.28515625" style="3" customWidth="1"/>
    <col min="5638" max="5638" width="20" style="3" customWidth="1"/>
    <col min="5639" max="5888" width="11.42578125" style="3"/>
    <col min="5889" max="5889" width="13.5703125" style="3" customWidth="1"/>
    <col min="5890" max="5890" width="57.42578125" style="3" customWidth="1"/>
    <col min="5891" max="5891" width="8.42578125" style="3" customWidth="1"/>
    <col min="5892" max="5892" width="9" style="3" customWidth="1"/>
    <col min="5893" max="5893" width="10.28515625" style="3" customWidth="1"/>
    <col min="5894" max="5894" width="20" style="3" customWidth="1"/>
    <col min="5895" max="6144" width="11.42578125" style="3"/>
    <col min="6145" max="6145" width="13.5703125" style="3" customWidth="1"/>
    <col min="6146" max="6146" width="57.42578125" style="3" customWidth="1"/>
    <col min="6147" max="6147" width="8.42578125" style="3" customWidth="1"/>
    <col min="6148" max="6148" width="9" style="3" customWidth="1"/>
    <col min="6149" max="6149" width="10.28515625" style="3" customWidth="1"/>
    <col min="6150" max="6150" width="20" style="3" customWidth="1"/>
    <col min="6151" max="6400" width="11.42578125" style="3"/>
    <col min="6401" max="6401" width="13.5703125" style="3" customWidth="1"/>
    <col min="6402" max="6402" width="57.42578125" style="3" customWidth="1"/>
    <col min="6403" max="6403" width="8.42578125" style="3" customWidth="1"/>
    <col min="6404" max="6404" width="9" style="3" customWidth="1"/>
    <col min="6405" max="6405" width="10.28515625" style="3" customWidth="1"/>
    <col min="6406" max="6406" width="20" style="3" customWidth="1"/>
    <col min="6407" max="6656" width="11.42578125" style="3"/>
    <col min="6657" max="6657" width="13.5703125" style="3" customWidth="1"/>
    <col min="6658" max="6658" width="57.42578125" style="3" customWidth="1"/>
    <col min="6659" max="6659" width="8.42578125" style="3" customWidth="1"/>
    <col min="6660" max="6660" width="9" style="3" customWidth="1"/>
    <col min="6661" max="6661" width="10.28515625" style="3" customWidth="1"/>
    <col min="6662" max="6662" width="20" style="3" customWidth="1"/>
    <col min="6663" max="6912" width="11.42578125" style="3"/>
    <col min="6913" max="6913" width="13.5703125" style="3" customWidth="1"/>
    <col min="6914" max="6914" width="57.42578125" style="3" customWidth="1"/>
    <col min="6915" max="6915" width="8.42578125" style="3" customWidth="1"/>
    <col min="6916" max="6916" width="9" style="3" customWidth="1"/>
    <col min="6917" max="6917" width="10.28515625" style="3" customWidth="1"/>
    <col min="6918" max="6918" width="20" style="3" customWidth="1"/>
    <col min="6919" max="7168" width="11.42578125" style="3"/>
    <col min="7169" max="7169" width="13.5703125" style="3" customWidth="1"/>
    <col min="7170" max="7170" width="57.42578125" style="3" customWidth="1"/>
    <col min="7171" max="7171" width="8.42578125" style="3" customWidth="1"/>
    <col min="7172" max="7172" width="9" style="3" customWidth="1"/>
    <col min="7173" max="7173" width="10.28515625" style="3" customWidth="1"/>
    <col min="7174" max="7174" width="20" style="3" customWidth="1"/>
    <col min="7175" max="7424" width="11.42578125" style="3"/>
    <col min="7425" max="7425" width="13.5703125" style="3" customWidth="1"/>
    <col min="7426" max="7426" width="57.42578125" style="3" customWidth="1"/>
    <col min="7427" max="7427" width="8.42578125" style="3" customWidth="1"/>
    <col min="7428" max="7428" width="9" style="3" customWidth="1"/>
    <col min="7429" max="7429" width="10.28515625" style="3" customWidth="1"/>
    <col min="7430" max="7430" width="20" style="3" customWidth="1"/>
    <col min="7431" max="7680" width="11.42578125" style="3"/>
    <col min="7681" max="7681" width="13.5703125" style="3" customWidth="1"/>
    <col min="7682" max="7682" width="57.42578125" style="3" customWidth="1"/>
    <col min="7683" max="7683" width="8.42578125" style="3" customWidth="1"/>
    <col min="7684" max="7684" width="9" style="3" customWidth="1"/>
    <col min="7685" max="7685" width="10.28515625" style="3" customWidth="1"/>
    <col min="7686" max="7686" width="20" style="3" customWidth="1"/>
    <col min="7687" max="7936" width="11.42578125" style="3"/>
    <col min="7937" max="7937" width="13.5703125" style="3" customWidth="1"/>
    <col min="7938" max="7938" width="57.42578125" style="3" customWidth="1"/>
    <col min="7939" max="7939" width="8.42578125" style="3" customWidth="1"/>
    <col min="7940" max="7940" width="9" style="3" customWidth="1"/>
    <col min="7941" max="7941" width="10.28515625" style="3" customWidth="1"/>
    <col min="7942" max="7942" width="20" style="3" customWidth="1"/>
    <col min="7943" max="8192" width="11.42578125" style="3"/>
    <col min="8193" max="8193" width="13.5703125" style="3" customWidth="1"/>
    <col min="8194" max="8194" width="57.42578125" style="3" customWidth="1"/>
    <col min="8195" max="8195" width="8.42578125" style="3" customWidth="1"/>
    <col min="8196" max="8196" width="9" style="3" customWidth="1"/>
    <col min="8197" max="8197" width="10.28515625" style="3" customWidth="1"/>
    <col min="8198" max="8198" width="20" style="3" customWidth="1"/>
    <col min="8199" max="8448" width="11.42578125" style="3"/>
    <col min="8449" max="8449" width="13.5703125" style="3" customWidth="1"/>
    <col min="8450" max="8450" width="57.42578125" style="3" customWidth="1"/>
    <col min="8451" max="8451" width="8.42578125" style="3" customWidth="1"/>
    <col min="8452" max="8452" width="9" style="3" customWidth="1"/>
    <col min="8453" max="8453" width="10.28515625" style="3" customWidth="1"/>
    <col min="8454" max="8454" width="20" style="3" customWidth="1"/>
    <col min="8455" max="8704" width="11.42578125" style="3"/>
    <col min="8705" max="8705" width="13.5703125" style="3" customWidth="1"/>
    <col min="8706" max="8706" width="57.42578125" style="3" customWidth="1"/>
    <col min="8707" max="8707" width="8.42578125" style="3" customWidth="1"/>
    <col min="8708" max="8708" width="9" style="3" customWidth="1"/>
    <col min="8709" max="8709" width="10.28515625" style="3" customWidth="1"/>
    <col min="8710" max="8710" width="20" style="3" customWidth="1"/>
    <col min="8711" max="8960" width="11.42578125" style="3"/>
    <col min="8961" max="8961" width="13.5703125" style="3" customWidth="1"/>
    <col min="8962" max="8962" width="57.42578125" style="3" customWidth="1"/>
    <col min="8963" max="8963" width="8.42578125" style="3" customWidth="1"/>
    <col min="8964" max="8964" width="9" style="3" customWidth="1"/>
    <col min="8965" max="8965" width="10.28515625" style="3" customWidth="1"/>
    <col min="8966" max="8966" width="20" style="3" customWidth="1"/>
    <col min="8967" max="9216" width="11.42578125" style="3"/>
    <col min="9217" max="9217" width="13.5703125" style="3" customWidth="1"/>
    <col min="9218" max="9218" width="57.42578125" style="3" customWidth="1"/>
    <col min="9219" max="9219" width="8.42578125" style="3" customWidth="1"/>
    <col min="9220" max="9220" width="9" style="3" customWidth="1"/>
    <col min="9221" max="9221" width="10.28515625" style="3" customWidth="1"/>
    <col min="9222" max="9222" width="20" style="3" customWidth="1"/>
    <col min="9223" max="9472" width="11.42578125" style="3"/>
    <col min="9473" max="9473" width="13.5703125" style="3" customWidth="1"/>
    <col min="9474" max="9474" width="57.42578125" style="3" customWidth="1"/>
    <col min="9475" max="9475" width="8.42578125" style="3" customWidth="1"/>
    <col min="9476" max="9476" width="9" style="3" customWidth="1"/>
    <col min="9477" max="9477" width="10.28515625" style="3" customWidth="1"/>
    <col min="9478" max="9478" width="20" style="3" customWidth="1"/>
    <col min="9479" max="9728" width="11.42578125" style="3"/>
    <col min="9729" max="9729" width="13.5703125" style="3" customWidth="1"/>
    <col min="9730" max="9730" width="57.42578125" style="3" customWidth="1"/>
    <col min="9731" max="9731" width="8.42578125" style="3" customWidth="1"/>
    <col min="9732" max="9732" width="9" style="3" customWidth="1"/>
    <col min="9733" max="9733" width="10.28515625" style="3" customWidth="1"/>
    <col min="9734" max="9734" width="20" style="3" customWidth="1"/>
    <col min="9735" max="9984" width="11.42578125" style="3"/>
    <col min="9985" max="9985" width="13.5703125" style="3" customWidth="1"/>
    <col min="9986" max="9986" width="57.42578125" style="3" customWidth="1"/>
    <col min="9987" max="9987" width="8.42578125" style="3" customWidth="1"/>
    <col min="9988" max="9988" width="9" style="3" customWidth="1"/>
    <col min="9989" max="9989" width="10.28515625" style="3" customWidth="1"/>
    <col min="9990" max="9990" width="20" style="3" customWidth="1"/>
    <col min="9991" max="10240" width="11.42578125" style="3"/>
    <col min="10241" max="10241" width="13.5703125" style="3" customWidth="1"/>
    <col min="10242" max="10242" width="57.42578125" style="3" customWidth="1"/>
    <col min="10243" max="10243" width="8.42578125" style="3" customWidth="1"/>
    <col min="10244" max="10244" width="9" style="3" customWidth="1"/>
    <col min="10245" max="10245" width="10.28515625" style="3" customWidth="1"/>
    <col min="10246" max="10246" width="20" style="3" customWidth="1"/>
    <col min="10247" max="10496" width="11.42578125" style="3"/>
    <col min="10497" max="10497" width="13.5703125" style="3" customWidth="1"/>
    <col min="10498" max="10498" width="57.42578125" style="3" customWidth="1"/>
    <col min="10499" max="10499" width="8.42578125" style="3" customWidth="1"/>
    <col min="10500" max="10500" width="9" style="3" customWidth="1"/>
    <col min="10501" max="10501" width="10.28515625" style="3" customWidth="1"/>
    <col min="10502" max="10502" width="20" style="3" customWidth="1"/>
    <col min="10503" max="10752" width="11.42578125" style="3"/>
    <col min="10753" max="10753" width="13.5703125" style="3" customWidth="1"/>
    <col min="10754" max="10754" width="57.42578125" style="3" customWidth="1"/>
    <col min="10755" max="10755" width="8.42578125" style="3" customWidth="1"/>
    <col min="10756" max="10756" width="9" style="3" customWidth="1"/>
    <col min="10757" max="10757" width="10.28515625" style="3" customWidth="1"/>
    <col min="10758" max="10758" width="20" style="3" customWidth="1"/>
    <col min="10759" max="11008" width="11.42578125" style="3"/>
    <col min="11009" max="11009" width="13.5703125" style="3" customWidth="1"/>
    <col min="11010" max="11010" width="57.42578125" style="3" customWidth="1"/>
    <col min="11011" max="11011" width="8.42578125" style="3" customWidth="1"/>
    <col min="11012" max="11012" width="9" style="3" customWidth="1"/>
    <col min="11013" max="11013" width="10.28515625" style="3" customWidth="1"/>
    <col min="11014" max="11014" width="20" style="3" customWidth="1"/>
    <col min="11015" max="11264" width="11.42578125" style="3"/>
    <col min="11265" max="11265" width="13.5703125" style="3" customWidth="1"/>
    <col min="11266" max="11266" width="57.42578125" style="3" customWidth="1"/>
    <col min="11267" max="11267" width="8.42578125" style="3" customWidth="1"/>
    <col min="11268" max="11268" width="9" style="3" customWidth="1"/>
    <col min="11269" max="11269" width="10.28515625" style="3" customWidth="1"/>
    <col min="11270" max="11270" width="20" style="3" customWidth="1"/>
    <col min="11271" max="11520" width="11.42578125" style="3"/>
    <col min="11521" max="11521" width="13.5703125" style="3" customWidth="1"/>
    <col min="11522" max="11522" width="57.42578125" style="3" customWidth="1"/>
    <col min="11523" max="11523" width="8.42578125" style="3" customWidth="1"/>
    <col min="11524" max="11524" width="9" style="3" customWidth="1"/>
    <col min="11525" max="11525" width="10.28515625" style="3" customWidth="1"/>
    <col min="11526" max="11526" width="20" style="3" customWidth="1"/>
    <col min="11527" max="11776" width="11.42578125" style="3"/>
    <col min="11777" max="11777" width="13.5703125" style="3" customWidth="1"/>
    <col min="11778" max="11778" width="57.42578125" style="3" customWidth="1"/>
    <col min="11779" max="11779" width="8.42578125" style="3" customWidth="1"/>
    <col min="11780" max="11780" width="9" style="3" customWidth="1"/>
    <col min="11781" max="11781" width="10.28515625" style="3" customWidth="1"/>
    <col min="11782" max="11782" width="20" style="3" customWidth="1"/>
    <col min="11783" max="12032" width="11.42578125" style="3"/>
    <col min="12033" max="12033" width="13.5703125" style="3" customWidth="1"/>
    <col min="12034" max="12034" width="57.42578125" style="3" customWidth="1"/>
    <col min="12035" max="12035" width="8.42578125" style="3" customWidth="1"/>
    <col min="12036" max="12036" width="9" style="3" customWidth="1"/>
    <col min="12037" max="12037" width="10.28515625" style="3" customWidth="1"/>
    <col min="12038" max="12038" width="20" style="3" customWidth="1"/>
    <col min="12039" max="12288" width="11.42578125" style="3"/>
    <col min="12289" max="12289" width="13.5703125" style="3" customWidth="1"/>
    <col min="12290" max="12290" width="57.42578125" style="3" customWidth="1"/>
    <col min="12291" max="12291" width="8.42578125" style="3" customWidth="1"/>
    <col min="12292" max="12292" width="9" style="3" customWidth="1"/>
    <col min="12293" max="12293" width="10.28515625" style="3" customWidth="1"/>
    <col min="12294" max="12294" width="20" style="3" customWidth="1"/>
    <col min="12295" max="12544" width="11.42578125" style="3"/>
    <col min="12545" max="12545" width="13.5703125" style="3" customWidth="1"/>
    <col min="12546" max="12546" width="57.42578125" style="3" customWidth="1"/>
    <col min="12547" max="12547" width="8.42578125" style="3" customWidth="1"/>
    <col min="12548" max="12548" width="9" style="3" customWidth="1"/>
    <col min="12549" max="12549" width="10.28515625" style="3" customWidth="1"/>
    <col min="12550" max="12550" width="20" style="3" customWidth="1"/>
    <col min="12551" max="12800" width="11.42578125" style="3"/>
    <col min="12801" max="12801" width="13.5703125" style="3" customWidth="1"/>
    <col min="12802" max="12802" width="57.42578125" style="3" customWidth="1"/>
    <col min="12803" max="12803" width="8.42578125" style="3" customWidth="1"/>
    <col min="12804" max="12804" width="9" style="3" customWidth="1"/>
    <col min="12805" max="12805" width="10.28515625" style="3" customWidth="1"/>
    <col min="12806" max="12806" width="20" style="3" customWidth="1"/>
    <col min="12807" max="13056" width="11.42578125" style="3"/>
    <col min="13057" max="13057" width="13.5703125" style="3" customWidth="1"/>
    <col min="13058" max="13058" width="57.42578125" style="3" customWidth="1"/>
    <col min="13059" max="13059" width="8.42578125" style="3" customWidth="1"/>
    <col min="13060" max="13060" width="9" style="3" customWidth="1"/>
    <col min="13061" max="13061" width="10.28515625" style="3" customWidth="1"/>
    <col min="13062" max="13062" width="20" style="3" customWidth="1"/>
    <col min="13063" max="13312" width="11.42578125" style="3"/>
    <col min="13313" max="13313" width="13.5703125" style="3" customWidth="1"/>
    <col min="13314" max="13314" width="57.42578125" style="3" customWidth="1"/>
    <col min="13315" max="13315" width="8.42578125" style="3" customWidth="1"/>
    <col min="13316" max="13316" width="9" style="3" customWidth="1"/>
    <col min="13317" max="13317" width="10.28515625" style="3" customWidth="1"/>
    <col min="13318" max="13318" width="20" style="3" customWidth="1"/>
    <col min="13319" max="13568" width="11.42578125" style="3"/>
    <col min="13569" max="13569" width="13.5703125" style="3" customWidth="1"/>
    <col min="13570" max="13570" width="57.42578125" style="3" customWidth="1"/>
    <col min="13571" max="13571" width="8.42578125" style="3" customWidth="1"/>
    <col min="13572" max="13572" width="9" style="3" customWidth="1"/>
    <col min="13573" max="13573" width="10.28515625" style="3" customWidth="1"/>
    <col min="13574" max="13574" width="20" style="3" customWidth="1"/>
    <col min="13575" max="13824" width="11.42578125" style="3"/>
    <col min="13825" max="13825" width="13.5703125" style="3" customWidth="1"/>
    <col min="13826" max="13826" width="57.42578125" style="3" customWidth="1"/>
    <col min="13827" max="13827" width="8.42578125" style="3" customWidth="1"/>
    <col min="13828" max="13828" width="9" style="3" customWidth="1"/>
    <col min="13829" max="13829" width="10.28515625" style="3" customWidth="1"/>
    <col min="13830" max="13830" width="20" style="3" customWidth="1"/>
    <col min="13831" max="14080" width="11.42578125" style="3"/>
    <col min="14081" max="14081" width="13.5703125" style="3" customWidth="1"/>
    <col min="14082" max="14082" width="57.42578125" style="3" customWidth="1"/>
    <col min="14083" max="14083" width="8.42578125" style="3" customWidth="1"/>
    <col min="14084" max="14084" width="9" style="3" customWidth="1"/>
    <col min="14085" max="14085" width="10.28515625" style="3" customWidth="1"/>
    <col min="14086" max="14086" width="20" style="3" customWidth="1"/>
    <col min="14087" max="14336" width="11.42578125" style="3"/>
    <col min="14337" max="14337" width="13.5703125" style="3" customWidth="1"/>
    <col min="14338" max="14338" width="57.42578125" style="3" customWidth="1"/>
    <col min="14339" max="14339" width="8.42578125" style="3" customWidth="1"/>
    <col min="14340" max="14340" width="9" style="3" customWidth="1"/>
    <col min="14341" max="14341" width="10.28515625" style="3" customWidth="1"/>
    <col min="14342" max="14342" width="20" style="3" customWidth="1"/>
    <col min="14343" max="14592" width="11.42578125" style="3"/>
    <col min="14593" max="14593" width="13.5703125" style="3" customWidth="1"/>
    <col min="14594" max="14594" width="57.42578125" style="3" customWidth="1"/>
    <col min="14595" max="14595" width="8.42578125" style="3" customWidth="1"/>
    <col min="14596" max="14596" width="9" style="3" customWidth="1"/>
    <col min="14597" max="14597" width="10.28515625" style="3" customWidth="1"/>
    <col min="14598" max="14598" width="20" style="3" customWidth="1"/>
    <col min="14599" max="14848" width="11.42578125" style="3"/>
    <col min="14849" max="14849" width="13.5703125" style="3" customWidth="1"/>
    <col min="14850" max="14850" width="57.42578125" style="3" customWidth="1"/>
    <col min="14851" max="14851" width="8.42578125" style="3" customWidth="1"/>
    <col min="14852" max="14852" width="9" style="3" customWidth="1"/>
    <col min="14853" max="14853" width="10.28515625" style="3" customWidth="1"/>
    <col min="14854" max="14854" width="20" style="3" customWidth="1"/>
    <col min="14855" max="15104" width="11.42578125" style="3"/>
    <col min="15105" max="15105" width="13.5703125" style="3" customWidth="1"/>
    <col min="15106" max="15106" width="57.42578125" style="3" customWidth="1"/>
    <col min="15107" max="15107" width="8.42578125" style="3" customWidth="1"/>
    <col min="15108" max="15108" width="9" style="3" customWidth="1"/>
    <col min="15109" max="15109" width="10.28515625" style="3" customWidth="1"/>
    <col min="15110" max="15110" width="20" style="3" customWidth="1"/>
    <col min="15111" max="15360" width="11.42578125" style="3"/>
    <col min="15361" max="15361" width="13.5703125" style="3" customWidth="1"/>
    <col min="15362" max="15362" width="57.42578125" style="3" customWidth="1"/>
    <col min="15363" max="15363" width="8.42578125" style="3" customWidth="1"/>
    <col min="15364" max="15364" width="9" style="3" customWidth="1"/>
    <col min="15365" max="15365" width="10.28515625" style="3" customWidth="1"/>
    <col min="15366" max="15366" width="20" style="3" customWidth="1"/>
    <col min="15367" max="15616" width="11.42578125" style="3"/>
    <col min="15617" max="15617" width="13.5703125" style="3" customWidth="1"/>
    <col min="15618" max="15618" width="57.42578125" style="3" customWidth="1"/>
    <col min="15619" max="15619" width="8.42578125" style="3" customWidth="1"/>
    <col min="15620" max="15620" width="9" style="3" customWidth="1"/>
    <col min="15621" max="15621" width="10.28515625" style="3" customWidth="1"/>
    <col min="15622" max="15622" width="20" style="3" customWidth="1"/>
    <col min="15623" max="15872" width="11.42578125" style="3"/>
    <col min="15873" max="15873" width="13.5703125" style="3" customWidth="1"/>
    <col min="15874" max="15874" width="57.42578125" style="3" customWidth="1"/>
    <col min="15875" max="15875" width="8.42578125" style="3" customWidth="1"/>
    <col min="15876" max="15876" width="9" style="3" customWidth="1"/>
    <col min="15877" max="15877" width="10.28515625" style="3" customWidth="1"/>
    <col min="15878" max="15878" width="20" style="3" customWidth="1"/>
    <col min="15879" max="16128" width="11.42578125" style="3"/>
    <col min="16129" max="16129" width="13.5703125" style="3" customWidth="1"/>
    <col min="16130" max="16130" width="57.42578125" style="3" customWidth="1"/>
    <col min="16131" max="16131" width="8.42578125" style="3" customWidth="1"/>
    <col min="16132" max="16132" width="9" style="3" customWidth="1"/>
    <col min="16133" max="16133" width="10.28515625" style="3" customWidth="1"/>
    <col min="16134" max="16134" width="20" style="3" customWidth="1"/>
    <col min="16135" max="16384" width="11.42578125" style="3"/>
  </cols>
  <sheetData>
    <row r="1" spans="1:10" ht="15.75" customHeight="1" x14ac:dyDescent="0.25">
      <c r="A1" s="2"/>
      <c r="B1" s="2"/>
      <c r="C1" s="2"/>
      <c r="D1" s="2"/>
      <c r="E1" s="2"/>
      <c r="F1" s="2"/>
      <c r="G1" s="2"/>
    </row>
    <row r="2" spans="1:10" ht="12.95" customHeight="1" x14ac:dyDescent="0.2">
      <c r="A2" s="4"/>
      <c r="B2" s="4"/>
      <c r="C2" s="4"/>
      <c r="D2" s="4"/>
      <c r="E2" s="4"/>
      <c r="F2" s="4"/>
      <c r="G2" s="4"/>
    </row>
    <row r="3" spans="1:10" ht="25.5" customHeight="1" x14ac:dyDescent="0.2">
      <c r="A3" s="5"/>
      <c r="B3" s="6"/>
      <c r="C3" s="6"/>
      <c r="D3" s="6"/>
      <c r="E3" s="6"/>
      <c r="F3" s="6"/>
      <c r="G3" s="6"/>
      <c r="H3" s="7"/>
    </row>
    <row r="4" spans="1:10" ht="15" x14ac:dyDescent="0.25">
      <c r="J4" s="8"/>
    </row>
    <row r="5" spans="1:10" x14ac:dyDescent="0.2">
      <c r="F5" s="9"/>
    </row>
    <row r="6" spans="1:10" x14ac:dyDescent="0.2">
      <c r="A6" s="10" t="s">
        <v>202</v>
      </c>
      <c r="B6" s="11"/>
      <c r="C6" s="12" t="s">
        <v>21</v>
      </c>
      <c r="D6" s="13"/>
      <c r="E6" s="14"/>
      <c r="F6" s="15" t="s">
        <v>1</v>
      </c>
      <c r="G6" s="16"/>
    </row>
    <row r="7" spans="1:10" x14ac:dyDescent="0.2">
      <c r="A7" s="17" t="s">
        <v>3</v>
      </c>
      <c r="B7" s="18" t="s">
        <v>60</v>
      </c>
      <c r="C7" s="19" t="s">
        <v>22</v>
      </c>
      <c r="D7" s="4"/>
      <c r="E7" s="20"/>
      <c r="G7" s="21" t="s">
        <v>2</v>
      </c>
    </row>
    <row r="8" spans="1:10" ht="50.25" customHeight="1" x14ac:dyDescent="0.2">
      <c r="A8" s="17"/>
      <c r="B8" s="22"/>
      <c r="C8" s="17"/>
      <c r="E8" s="23"/>
      <c r="G8" s="24" t="s">
        <v>201</v>
      </c>
    </row>
    <row r="9" spans="1:10" ht="15" x14ac:dyDescent="0.25">
      <c r="A9" s="25" t="s">
        <v>5</v>
      </c>
      <c r="B9" s="26"/>
      <c r="C9" s="27" t="s">
        <v>6</v>
      </c>
      <c r="D9" s="28"/>
      <c r="E9" s="29" t="s">
        <v>7</v>
      </c>
      <c r="F9" s="11"/>
      <c r="G9" s="30" t="s">
        <v>8</v>
      </c>
      <c r="J9" s="8"/>
    </row>
    <row r="10" spans="1:10" x14ac:dyDescent="0.2">
      <c r="A10" s="31"/>
      <c r="B10" s="9"/>
      <c r="C10" s="32"/>
      <c r="D10" s="33"/>
      <c r="E10" s="34" t="s">
        <v>9</v>
      </c>
      <c r="F10" s="35"/>
      <c r="G10" s="36" t="s">
        <v>27</v>
      </c>
    </row>
    <row r="11" spans="1:10" ht="15.75" customHeight="1" x14ac:dyDescent="0.2">
      <c r="A11" s="37" t="s">
        <v>23</v>
      </c>
      <c r="B11" s="38"/>
      <c r="C11" s="38"/>
      <c r="D11" s="38"/>
      <c r="E11" s="38"/>
      <c r="F11" s="38"/>
      <c r="G11" s="39"/>
    </row>
    <row r="12" spans="1:10" x14ac:dyDescent="0.2">
      <c r="A12" s="40"/>
      <c r="B12" s="41"/>
      <c r="C12" s="41"/>
      <c r="D12" s="41"/>
      <c r="E12" s="41"/>
      <c r="F12" s="41"/>
      <c r="G12" s="42"/>
    </row>
    <row r="13" spans="1:10" x14ac:dyDescent="0.2">
      <c r="A13" s="43" t="s">
        <v>11</v>
      </c>
      <c r="B13" s="44" t="s">
        <v>24</v>
      </c>
      <c r="C13" s="45" t="s">
        <v>17</v>
      </c>
      <c r="D13" s="46"/>
      <c r="E13" s="46"/>
      <c r="F13" s="46"/>
      <c r="G13" s="47"/>
    </row>
    <row r="14" spans="1:10" x14ac:dyDescent="0.2">
      <c r="A14" s="48"/>
      <c r="B14" s="49"/>
      <c r="C14" s="50"/>
      <c r="D14" s="51"/>
      <c r="E14" s="51"/>
      <c r="F14" s="51"/>
      <c r="G14" s="52"/>
    </row>
    <row r="15" spans="1:10" ht="9.75" customHeight="1" x14ac:dyDescent="0.2">
      <c r="A15" s="53"/>
      <c r="B15" s="54"/>
      <c r="C15" s="55"/>
      <c r="D15" s="56"/>
      <c r="E15" s="57"/>
      <c r="F15" s="57"/>
      <c r="G15" s="58"/>
    </row>
    <row r="16" spans="1:10" s="65" customFormat="1" x14ac:dyDescent="0.2">
      <c r="A16" s="59" t="s">
        <v>30</v>
      </c>
      <c r="B16" s="60" t="str">
        <f t="shared" ref="B16:B21" si="0">+VLOOKUP(A18,RES,2,FALSE)</f>
        <v>CARCAMO DE BOMBEO</v>
      </c>
      <c r="C16" s="61"/>
      <c r="D16" s="62"/>
      <c r="E16" s="62"/>
      <c r="F16" s="62"/>
      <c r="G16" s="63"/>
      <c r="H16" s="64"/>
      <c r="I16" s="64"/>
    </row>
    <row r="17" spans="1:9" s="65" customFormat="1" x14ac:dyDescent="0.2">
      <c r="A17" s="59" t="s">
        <v>33</v>
      </c>
      <c r="B17" s="60" t="str">
        <f t="shared" si="0"/>
        <v>CAJA DE DISTRIBUCCION</v>
      </c>
      <c r="C17" s="61"/>
      <c r="D17" s="62"/>
      <c r="E17" s="62"/>
      <c r="F17" s="62"/>
      <c r="G17" s="63"/>
      <c r="H17" s="64"/>
      <c r="I17" s="64"/>
    </row>
    <row r="18" spans="1:9" s="65" customFormat="1" x14ac:dyDescent="0.2">
      <c r="A18" s="59" t="s">
        <v>36</v>
      </c>
      <c r="B18" s="60" t="str">
        <f t="shared" si="0"/>
        <v>FLOCULADOR</v>
      </c>
      <c r="C18" s="66"/>
      <c r="D18" s="67"/>
      <c r="E18" s="62"/>
      <c r="F18" s="62"/>
      <c r="G18" s="63"/>
      <c r="H18" s="64"/>
      <c r="I18" s="64"/>
    </row>
    <row r="19" spans="1:9" s="65" customFormat="1" x14ac:dyDescent="0.2">
      <c r="A19" s="59" t="s">
        <v>38</v>
      </c>
      <c r="B19" s="60" t="str">
        <f t="shared" si="0"/>
        <v>SEDIMENTADOR</v>
      </c>
      <c r="C19" s="66"/>
      <c r="D19" s="62"/>
      <c r="E19" s="62"/>
      <c r="F19" s="62"/>
      <c r="G19" s="63"/>
      <c r="H19" s="64"/>
      <c r="I19" s="64"/>
    </row>
    <row r="20" spans="1:9" s="65" customFormat="1" x14ac:dyDescent="0.2">
      <c r="A20" s="59" t="s">
        <v>40</v>
      </c>
      <c r="B20" s="60" t="str">
        <f t="shared" si="0"/>
        <v>FILTROS</v>
      </c>
      <c r="C20" s="66"/>
      <c r="D20" s="62"/>
      <c r="E20" s="62"/>
      <c r="F20" s="62"/>
      <c r="G20" s="63"/>
      <c r="H20" s="64"/>
      <c r="I20" s="64"/>
    </row>
    <row r="21" spans="1:9" s="65" customFormat="1" x14ac:dyDescent="0.2">
      <c r="A21" s="59" t="s">
        <v>42</v>
      </c>
      <c r="B21" s="60" t="str">
        <f t="shared" si="0"/>
        <v>CAJA DE AGUAS CLARAS</v>
      </c>
      <c r="C21" s="66"/>
      <c r="D21" s="62"/>
      <c r="E21" s="62"/>
      <c r="F21" s="62"/>
      <c r="G21" s="63"/>
      <c r="H21" s="64"/>
      <c r="I21" s="64"/>
    </row>
    <row r="22" spans="1:9" s="65" customFormat="1" x14ac:dyDescent="0.2">
      <c r="A22" s="59" t="s">
        <v>44</v>
      </c>
      <c r="B22" s="60" t="str">
        <f>+VLOOKUP(A25,RES,2,FALSE)</f>
        <v>TUBERIAS</v>
      </c>
      <c r="C22" s="66"/>
      <c r="D22" s="62"/>
      <c r="E22" s="62"/>
      <c r="F22" s="62"/>
      <c r="G22" s="63"/>
      <c r="H22" s="64"/>
      <c r="I22" s="64"/>
    </row>
    <row r="23" spans="1:9" s="65" customFormat="1" x14ac:dyDescent="0.2">
      <c r="A23" s="59" t="s">
        <v>46</v>
      </c>
      <c r="B23" s="60" t="str">
        <f>+VLOOKUP(A26,RES,2,FALSE)</f>
        <v>EDIFICIO DE ADMINISTRACION Y CLORACION</v>
      </c>
      <c r="C23" s="66"/>
      <c r="D23" s="62"/>
      <c r="E23" s="62"/>
      <c r="F23" s="62"/>
      <c r="G23" s="63"/>
      <c r="H23" s="64"/>
      <c r="I23" s="64"/>
    </row>
    <row r="24" spans="1:9" s="65" customFormat="1" x14ac:dyDescent="0.2">
      <c r="A24" s="59" t="s">
        <v>48</v>
      </c>
      <c r="B24" s="60" t="str">
        <f>CATÁLOGO!C199</f>
        <v>CASETA DE DOSIFICACION DE COAGULANTES</v>
      </c>
      <c r="C24" s="66"/>
      <c r="D24" s="62"/>
      <c r="E24" s="62"/>
      <c r="F24" s="62"/>
      <c r="G24" s="63"/>
      <c r="H24" s="64"/>
      <c r="I24" s="64"/>
    </row>
    <row r="25" spans="1:9" s="65" customFormat="1" x14ac:dyDescent="0.2">
      <c r="A25" s="59" t="s">
        <v>49</v>
      </c>
      <c r="B25" s="60" t="str">
        <f>CATÁLOGO!C202</f>
        <v>OBRA ELECTRICA</v>
      </c>
      <c r="C25" s="66"/>
      <c r="D25" s="62"/>
      <c r="E25" s="62"/>
      <c r="F25" s="62"/>
      <c r="G25" s="63"/>
      <c r="H25" s="64"/>
      <c r="I25" s="64"/>
    </row>
    <row r="26" spans="1:9" s="65" customFormat="1" x14ac:dyDescent="0.2">
      <c r="A26" s="59" t="s">
        <v>51</v>
      </c>
      <c r="B26" s="60" t="str">
        <f>CATÁLOGO!C222</f>
        <v>SISTEMA DE TIERRAS</v>
      </c>
      <c r="C26" s="66"/>
      <c r="D26" s="62"/>
      <c r="E26" s="62"/>
      <c r="F26" s="62"/>
      <c r="G26" s="63"/>
      <c r="H26" s="64"/>
      <c r="I26" s="64"/>
    </row>
    <row r="27" spans="1:9" s="65" customFormat="1" ht="11.25" x14ac:dyDescent="0.2">
      <c r="A27" s="68"/>
      <c r="B27" s="69" t="s">
        <v>25</v>
      </c>
      <c r="C27" s="70"/>
      <c r="D27" s="71"/>
      <c r="E27" s="71"/>
      <c r="F27" s="71"/>
      <c r="G27" s="72"/>
    </row>
    <row r="28" spans="1:9" s="65" customFormat="1" ht="11.25" x14ac:dyDescent="0.2">
      <c r="A28" s="68"/>
      <c r="B28" s="69" t="s">
        <v>26</v>
      </c>
      <c r="C28" s="70"/>
      <c r="D28" s="71"/>
      <c r="E28" s="71"/>
      <c r="F28" s="71"/>
      <c r="G28" s="72"/>
    </row>
    <row r="29" spans="1:9" s="65" customFormat="1" ht="11.25" x14ac:dyDescent="0.2">
      <c r="A29" s="73"/>
    </row>
    <row r="30" spans="1:9" s="65" customFormat="1" ht="11.25" x14ac:dyDescent="0.2">
      <c r="A30" s="73"/>
    </row>
    <row r="31" spans="1:9" s="65" customFormat="1" ht="11.25" x14ac:dyDescent="0.2">
      <c r="A31" s="73"/>
    </row>
    <row r="32" spans="1:9" s="65" customFormat="1" ht="11.25" x14ac:dyDescent="0.2">
      <c r="A32" s="73"/>
    </row>
    <row r="33" spans="1:1" s="65" customFormat="1" ht="11.25" x14ac:dyDescent="0.2">
      <c r="A33" s="73"/>
    </row>
    <row r="34" spans="1:1" s="65" customFormat="1" ht="11.25" x14ac:dyDescent="0.2">
      <c r="A34" s="73"/>
    </row>
    <row r="35" spans="1:1" s="65" customFormat="1" ht="11.25" x14ac:dyDescent="0.2">
      <c r="A35" s="73"/>
    </row>
    <row r="36" spans="1:1" s="65" customFormat="1" ht="11.25" x14ac:dyDescent="0.2">
      <c r="A36" s="73"/>
    </row>
    <row r="37" spans="1:1" s="65" customFormat="1" ht="11.25" x14ac:dyDescent="0.2">
      <c r="A37" s="73"/>
    </row>
    <row r="38" spans="1:1" s="65" customFormat="1" ht="11.25" x14ac:dyDescent="0.2">
      <c r="A38" s="73"/>
    </row>
    <row r="39" spans="1:1" s="65" customFormat="1" ht="11.25" x14ac:dyDescent="0.2">
      <c r="A39" s="73"/>
    </row>
    <row r="40" spans="1:1" s="65" customFormat="1" ht="11.25" x14ac:dyDescent="0.2">
      <c r="A40" s="73"/>
    </row>
    <row r="41" spans="1:1" s="65" customFormat="1" ht="11.25" x14ac:dyDescent="0.2">
      <c r="A41" s="73"/>
    </row>
    <row r="42" spans="1:1" s="65" customFormat="1" ht="11.25" x14ac:dyDescent="0.2">
      <c r="A42" s="73"/>
    </row>
    <row r="43" spans="1:1" s="65" customFormat="1" ht="11.25" x14ac:dyDescent="0.2">
      <c r="A43" s="73"/>
    </row>
    <row r="44" spans="1:1" s="65" customFormat="1" ht="11.25" x14ac:dyDescent="0.2">
      <c r="A44" s="73"/>
    </row>
    <row r="45" spans="1:1" s="65" customFormat="1" ht="11.25" x14ac:dyDescent="0.2">
      <c r="A45" s="73"/>
    </row>
    <row r="46" spans="1:1" s="65" customFormat="1" ht="11.25" x14ac:dyDescent="0.2">
      <c r="A46" s="73"/>
    </row>
    <row r="47" spans="1:1" s="65" customFormat="1" ht="11.25" x14ac:dyDescent="0.2">
      <c r="A47" s="73"/>
    </row>
    <row r="48" spans="1:1" s="65" customFormat="1" ht="11.25" x14ac:dyDescent="0.2">
      <c r="A48" s="73"/>
    </row>
    <row r="49" spans="1:1" s="65" customFormat="1" ht="11.25" x14ac:dyDescent="0.2">
      <c r="A49" s="73"/>
    </row>
    <row r="50" spans="1:1" s="65" customFormat="1" ht="11.25" x14ac:dyDescent="0.2">
      <c r="A50" s="73"/>
    </row>
    <row r="51" spans="1:1" s="65" customFormat="1" ht="11.25" x14ac:dyDescent="0.2">
      <c r="A51" s="73"/>
    </row>
    <row r="52" spans="1:1" s="65" customFormat="1" ht="11.25" x14ac:dyDescent="0.2">
      <c r="A52" s="73"/>
    </row>
    <row r="53" spans="1:1" s="65" customFormat="1" ht="11.25" x14ac:dyDescent="0.2">
      <c r="A53" s="73"/>
    </row>
    <row r="54" spans="1:1" s="65" customFormat="1" ht="11.25" x14ac:dyDescent="0.2">
      <c r="A54" s="73"/>
    </row>
    <row r="55" spans="1:1" s="65" customFormat="1" ht="11.25" x14ac:dyDescent="0.2">
      <c r="A55" s="73"/>
    </row>
    <row r="56" spans="1:1" s="65" customFormat="1" ht="11.25" x14ac:dyDescent="0.2">
      <c r="A56" s="73"/>
    </row>
    <row r="57" spans="1:1" s="65" customFormat="1" ht="11.25" x14ac:dyDescent="0.2">
      <c r="A57" s="73"/>
    </row>
    <row r="58" spans="1:1" s="65" customFormat="1" ht="11.25" x14ac:dyDescent="0.2">
      <c r="A58" s="73"/>
    </row>
    <row r="59" spans="1:1" s="65" customFormat="1" ht="11.25" x14ac:dyDescent="0.2">
      <c r="A59" s="73"/>
    </row>
    <row r="60" spans="1:1" s="65" customFormat="1" ht="11.25" x14ac:dyDescent="0.2">
      <c r="A60" s="73"/>
    </row>
    <row r="61" spans="1:1" s="65" customFormat="1" ht="11.25" x14ac:dyDescent="0.2">
      <c r="A61" s="73"/>
    </row>
    <row r="62" spans="1:1" s="65" customFormat="1" ht="11.25" x14ac:dyDescent="0.2">
      <c r="A62" s="73"/>
    </row>
    <row r="63" spans="1:1" s="65" customFormat="1" ht="11.25" x14ac:dyDescent="0.2">
      <c r="A63" s="73"/>
    </row>
    <row r="64" spans="1:1" s="65" customFormat="1" ht="11.25" x14ac:dyDescent="0.2">
      <c r="A64" s="73"/>
    </row>
    <row r="65" spans="1:1" s="65" customFormat="1" ht="11.25" x14ac:dyDescent="0.2">
      <c r="A65" s="73"/>
    </row>
    <row r="66" spans="1:1" s="65" customFormat="1" ht="11.25" x14ac:dyDescent="0.2">
      <c r="A66" s="73"/>
    </row>
    <row r="67" spans="1:1" s="65" customFormat="1" ht="11.25" x14ac:dyDescent="0.2">
      <c r="A67" s="73"/>
    </row>
    <row r="68" spans="1:1" s="65" customFormat="1" ht="11.25" x14ac:dyDescent="0.2">
      <c r="A68" s="73"/>
    </row>
    <row r="69" spans="1:1" s="65" customFormat="1" ht="11.25" x14ac:dyDescent="0.2">
      <c r="A69" s="73"/>
    </row>
    <row r="70" spans="1:1" s="65" customFormat="1" ht="11.25" x14ac:dyDescent="0.2">
      <c r="A70" s="73"/>
    </row>
    <row r="71" spans="1:1" s="65" customFormat="1" ht="11.25" x14ac:dyDescent="0.2">
      <c r="A71" s="73"/>
    </row>
    <row r="72" spans="1:1" s="65" customFormat="1" ht="11.25" x14ac:dyDescent="0.2">
      <c r="A72" s="73"/>
    </row>
    <row r="73" spans="1:1" s="65" customFormat="1" ht="11.25" x14ac:dyDescent="0.2">
      <c r="A73" s="73"/>
    </row>
    <row r="74" spans="1:1" s="65" customFormat="1" ht="11.25" x14ac:dyDescent="0.2">
      <c r="A74" s="73"/>
    </row>
    <row r="75" spans="1:1" s="65" customFormat="1" ht="11.25" x14ac:dyDescent="0.2">
      <c r="A75" s="73"/>
    </row>
    <row r="76" spans="1:1" s="65" customFormat="1" ht="11.25" x14ac:dyDescent="0.2"/>
    <row r="77" spans="1:1" s="65" customFormat="1" ht="11.25" x14ac:dyDescent="0.2"/>
    <row r="78" spans="1:1" s="65" customFormat="1" ht="11.25" x14ac:dyDescent="0.2"/>
    <row r="79" spans="1:1" s="65" customFormat="1" ht="11.25" x14ac:dyDescent="0.2"/>
    <row r="80" spans="1:1" s="65" customFormat="1" ht="11.25" x14ac:dyDescent="0.2"/>
    <row r="81" s="65" customFormat="1" ht="11.25" x14ac:dyDescent="0.2"/>
    <row r="82" s="65" customFormat="1" ht="11.25" x14ac:dyDescent="0.2"/>
    <row r="83" s="65" customFormat="1" ht="11.25" x14ac:dyDescent="0.2"/>
    <row r="84" s="65" customFormat="1" ht="11.25" x14ac:dyDescent="0.2"/>
    <row r="85" s="65" customFormat="1" ht="11.25" x14ac:dyDescent="0.2"/>
    <row r="86" s="65" customFormat="1" ht="11.25" x14ac:dyDescent="0.2"/>
    <row r="87" s="65" customFormat="1" ht="11.25" x14ac:dyDescent="0.2"/>
    <row r="88" s="65" customFormat="1" ht="11.25" x14ac:dyDescent="0.2"/>
    <row r="89" s="65" customFormat="1" ht="11.25" x14ac:dyDescent="0.2"/>
    <row r="90" s="65" customFormat="1" ht="11.25" x14ac:dyDescent="0.2"/>
    <row r="91" s="65" customFormat="1" ht="11.25" x14ac:dyDescent="0.2"/>
    <row r="92" s="65" customFormat="1" ht="11.25" x14ac:dyDescent="0.2"/>
    <row r="93" s="65" customFormat="1" ht="11.25" x14ac:dyDescent="0.2"/>
    <row r="94" s="65" customFormat="1" ht="11.25" x14ac:dyDescent="0.2"/>
    <row r="95" s="65" customFormat="1" ht="11.25" x14ac:dyDescent="0.2"/>
    <row r="96" s="65" customFormat="1" ht="11.25" x14ac:dyDescent="0.2"/>
    <row r="97" s="65" customFormat="1" ht="11.25" x14ac:dyDescent="0.2"/>
    <row r="98" s="65" customFormat="1" ht="11.25" x14ac:dyDescent="0.2"/>
    <row r="99" s="65" customFormat="1" ht="11.25" x14ac:dyDescent="0.2"/>
    <row r="100" s="65" customFormat="1" ht="11.25" x14ac:dyDescent="0.2"/>
    <row r="101" s="65" customFormat="1" ht="11.25" x14ac:dyDescent="0.2"/>
    <row r="102" s="65" customFormat="1" ht="11.25" x14ac:dyDescent="0.2"/>
    <row r="103" s="65" customFormat="1" ht="11.25" x14ac:dyDescent="0.2"/>
    <row r="104" s="65" customFormat="1" ht="11.25" x14ac:dyDescent="0.2"/>
    <row r="105" s="65" customFormat="1" ht="11.25" x14ac:dyDescent="0.2"/>
    <row r="106" s="65" customFormat="1" ht="11.25" x14ac:dyDescent="0.2"/>
    <row r="107" s="65" customFormat="1" ht="11.25" x14ac:dyDescent="0.2"/>
    <row r="108" s="65" customFormat="1" ht="11.25" x14ac:dyDescent="0.2"/>
    <row r="109" s="65" customFormat="1" ht="11.25" x14ac:dyDescent="0.2"/>
    <row r="110" s="65" customFormat="1" ht="11.25" x14ac:dyDescent="0.2"/>
    <row r="111" s="65" customFormat="1" ht="11.25" x14ac:dyDescent="0.2"/>
    <row r="112" s="65" customFormat="1" ht="11.25" x14ac:dyDescent="0.2"/>
    <row r="113" s="65" customFormat="1" ht="11.25" x14ac:dyDescent="0.2"/>
    <row r="114" s="65" customFormat="1" ht="11.25" x14ac:dyDescent="0.2"/>
    <row r="115" s="65" customFormat="1" ht="11.25" x14ac:dyDescent="0.2"/>
    <row r="116" s="65" customFormat="1" ht="11.25" x14ac:dyDescent="0.2"/>
    <row r="117" s="65" customFormat="1" ht="11.25" x14ac:dyDescent="0.2"/>
    <row r="118" s="65" customFormat="1" ht="11.25" x14ac:dyDescent="0.2"/>
    <row r="119" s="65" customFormat="1" ht="11.25" x14ac:dyDescent="0.2"/>
    <row r="120" s="65" customFormat="1" ht="11.25" x14ac:dyDescent="0.2"/>
    <row r="121" s="65" customFormat="1" ht="11.25" x14ac:dyDescent="0.2"/>
    <row r="122" s="65" customFormat="1" ht="11.25" x14ac:dyDescent="0.2"/>
    <row r="123" s="65" customFormat="1" ht="11.25" x14ac:dyDescent="0.2"/>
    <row r="124" s="65" customFormat="1" ht="11.25" x14ac:dyDescent="0.2"/>
    <row r="125" s="65" customFormat="1" ht="11.25" x14ac:dyDescent="0.2"/>
    <row r="126" s="65" customFormat="1" ht="11.25" x14ac:dyDescent="0.2"/>
    <row r="127" s="65" customFormat="1" ht="11.25" x14ac:dyDescent="0.2"/>
    <row r="128" s="65" customFormat="1" ht="11.25" x14ac:dyDescent="0.2"/>
    <row r="129" s="65" customFormat="1" ht="11.25" x14ac:dyDescent="0.2"/>
    <row r="130" s="65" customFormat="1" ht="11.25" x14ac:dyDescent="0.2"/>
    <row r="131" s="65" customFormat="1" ht="11.25" x14ac:dyDescent="0.2"/>
    <row r="132" s="65" customFormat="1" ht="11.25" x14ac:dyDescent="0.2"/>
    <row r="133" s="65" customFormat="1" ht="11.25" x14ac:dyDescent="0.2"/>
    <row r="134" s="65" customFormat="1" ht="11.25" x14ac:dyDescent="0.2"/>
    <row r="135" s="65" customFormat="1" ht="11.25" x14ac:dyDescent="0.2"/>
    <row r="136" s="65" customFormat="1" ht="11.25" x14ac:dyDescent="0.2"/>
    <row r="137" s="65" customFormat="1" ht="11.25" x14ac:dyDescent="0.2"/>
    <row r="138" s="65" customFormat="1" ht="11.25" x14ac:dyDescent="0.2"/>
    <row r="139" s="65" customFormat="1" ht="11.25" x14ac:dyDescent="0.2"/>
    <row r="140" s="65" customFormat="1" ht="11.25" x14ac:dyDescent="0.2"/>
    <row r="141" s="65" customFormat="1" ht="11.25" x14ac:dyDescent="0.2"/>
    <row r="142" s="65" customFormat="1" ht="11.25" x14ac:dyDescent="0.2"/>
    <row r="143" s="65" customFormat="1" ht="11.25" x14ac:dyDescent="0.2"/>
    <row r="144" s="65" customFormat="1" ht="11.25" x14ac:dyDescent="0.2"/>
    <row r="145" s="65" customFormat="1" ht="11.25" x14ac:dyDescent="0.2"/>
    <row r="146" s="65" customFormat="1" ht="11.25" x14ac:dyDescent="0.2"/>
    <row r="147" s="65" customFormat="1" ht="11.25" x14ac:dyDescent="0.2"/>
    <row r="148" s="65" customFormat="1" ht="11.25" x14ac:dyDescent="0.2"/>
    <row r="149" s="65" customFormat="1" ht="11.25" x14ac:dyDescent="0.2"/>
    <row r="150" s="65" customFormat="1" ht="11.25" x14ac:dyDescent="0.2"/>
    <row r="151" s="65" customFormat="1" ht="11.25" x14ac:dyDescent="0.2"/>
    <row r="152" s="65" customFormat="1" ht="11.25" x14ac:dyDescent="0.2"/>
    <row r="153" s="65" customFormat="1" ht="11.25" x14ac:dyDescent="0.2"/>
    <row r="154" s="65" customFormat="1" ht="11.25" x14ac:dyDescent="0.2"/>
    <row r="155" s="65" customFormat="1" ht="11.25" x14ac:dyDescent="0.2"/>
    <row r="156" s="65" customFormat="1" ht="11.25" x14ac:dyDescent="0.2"/>
    <row r="157" s="65" customFormat="1" ht="11.25" x14ac:dyDescent="0.2"/>
    <row r="158" s="65" customFormat="1" ht="11.25" x14ac:dyDescent="0.2"/>
    <row r="159" s="65" customFormat="1" ht="11.25" x14ac:dyDescent="0.2"/>
    <row r="160" s="65" customFormat="1" ht="11.25" x14ac:dyDescent="0.2"/>
    <row r="161" s="65" customFormat="1" ht="11.25" x14ac:dyDescent="0.2"/>
    <row r="162" s="65" customFormat="1" ht="11.25" x14ac:dyDescent="0.2"/>
    <row r="163" s="65" customFormat="1" ht="11.25" x14ac:dyDescent="0.2"/>
    <row r="164" s="65" customFormat="1" ht="11.25" x14ac:dyDescent="0.2"/>
    <row r="165" s="65" customFormat="1" ht="11.25" x14ac:dyDescent="0.2"/>
    <row r="166" s="65" customFormat="1" ht="11.25" x14ac:dyDescent="0.2"/>
    <row r="167" s="65" customFormat="1" ht="11.25" x14ac:dyDescent="0.2"/>
    <row r="168" s="65" customFormat="1" ht="11.25" x14ac:dyDescent="0.2"/>
    <row r="169" s="65" customFormat="1" ht="11.25" x14ac:dyDescent="0.2"/>
    <row r="170" s="65" customFormat="1" ht="11.25" x14ac:dyDescent="0.2"/>
    <row r="171" s="65" customFormat="1" ht="11.25" x14ac:dyDescent="0.2"/>
    <row r="172" s="65" customFormat="1" ht="11.25" x14ac:dyDescent="0.2"/>
    <row r="173" s="65" customFormat="1" ht="11.25" x14ac:dyDescent="0.2"/>
    <row r="174" s="65" customFormat="1" ht="11.25" x14ac:dyDescent="0.2"/>
    <row r="175" s="65" customFormat="1" ht="11.25" x14ac:dyDescent="0.2"/>
    <row r="176" s="65" customFormat="1" ht="11.25" x14ac:dyDescent="0.2"/>
    <row r="177" s="65" customFormat="1" ht="11.25" x14ac:dyDescent="0.2"/>
    <row r="178" s="65" customFormat="1" ht="11.25" x14ac:dyDescent="0.2"/>
    <row r="179" s="65" customFormat="1" ht="11.25" x14ac:dyDescent="0.2"/>
    <row r="180" s="65" customFormat="1" ht="11.25" x14ac:dyDescent="0.2"/>
    <row r="181" s="65" customFormat="1" ht="11.25" x14ac:dyDescent="0.2"/>
    <row r="182" s="65" customFormat="1" ht="11.25" x14ac:dyDescent="0.2"/>
    <row r="183" s="65" customFormat="1" ht="11.25" x14ac:dyDescent="0.2"/>
    <row r="184" s="65" customFormat="1" ht="11.25" x14ac:dyDescent="0.2"/>
    <row r="185" s="65" customFormat="1" ht="11.25" x14ac:dyDescent="0.2"/>
    <row r="186" s="65" customFormat="1" ht="11.25" x14ac:dyDescent="0.2"/>
    <row r="187" s="65" customFormat="1" ht="11.25" x14ac:dyDescent="0.2"/>
    <row r="188" s="65" customFormat="1" ht="11.25" x14ac:dyDescent="0.2"/>
    <row r="189" s="65" customFormat="1" ht="11.25" x14ac:dyDescent="0.2"/>
    <row r="190" s="65" customFormat="1" ht="11.25" x14ac:dyDescent="0.2"/>
    <row r="191" s="65" customFormat="1" ht="11.25" x14ac:dyDescent="0.2"/>
    <row r="192" s="65" customFormat="1" ht="11.25" x14ac:dyDescent="0.2"/>
    <row r="193" s="65" customFormat="1" ht="11.25" x14ac:dyDescent="0.2"/>
    <row r="194" s="65" customFormat="1" ht="11.25" x14ac:dyDescent="0.2"/>
    <row r="195" s="65" customFormat="1" ht="11.25" x14ac:dyDescent="0.2"/>
    <row r="196" s="65" customFormat="1" ht="11.25" x14ac:dyDescent="0.2"/>
    <row r="197" s="65" customFormat="1" ht="11.25" x14ac:dyDescent="0.2"/>
    <row r="198" s="65" customFormat="1" ht="11.25" x14ac:dyDescent="0.2"/>
    <row r="199" s="65" customFormat="1" ht="11.25" x14ac:dyDescent="0.2"/>
    <row r="200" s="65" customFormat="1" ht="11.25" x14ac:dyDescent="0.2"/>
    <row r="201" s="65" customFormat="1" ht="11.25" x14ac:dyDescent="0.2"/>
    <row r="202" s="65" customFormat="1" ht="11.25" x14ac:dyDescent="0.2"/>
    <row r="203" s="65" customFormat="1" ht="11.25" x14ac:dyDescent="0.2"/>
    <row r="204" s="65" customFormat="1" ht="11.25" x14ac:dyDescent="0.2"/>
    <row r="205" s="65" customFormat="1" ht="11.25" x14ac:dyDescent="0.2"/>
    <row r="206" s="65" customFormat="1" ht="11.25" x14ac:dyDescent="0.2"/>
    <row r="207" s="65" customFormat="1" ht="11.25" x14ac:dyDescent="0.2"/>
    <row r="208" s="65" customFormat="1" ht="11.25" x14ac:dyDescent="0.2"/>
    <row r="209" s="65" customFormat="1" ht="11.25" x14ac:dyDescent="0.2"/>
    <row r="210" s="65" customFormat="1" ht="11.25" x14ac:dyDescent="0.2"/>
    <row r="211" s="65" customFormat="1" ht="11.25" x14ac:dyDescent="0.2"/>
    <row r="212" s="65" customFormat="1" ht="11.25" x14ac:dyDescent="0.2"/>
    <row r="213" s="65" customFormat="1" ht="11.25" x14ac:dyDescent="0.2"/>
    <row r="214" s="65" customFormat="1" ht="11.25" x14ac:dyDescent="0.2"/>
    <row r="215" s="65" customFormat="1" ht="11.25" x14ac:dyDescent="0.2"/>
    <row r="216" s="65" customFormat="1" ht="11.25" x14ac:dyDescent="0.2"/>
    <row r="217" s="65" customFormat="1" ht="11.25" x14ac:dyDescent="0.2"/>
    <row r="218" s="65" customFormat="1" ht="11.25" x14ac:dyDescent="0.2"/>
    <row r="219" s="65" customFormat="1" ht="11.25" x14ac:dyDescent="0.2"/>
    <row r="220" s="65" customFormat="1" ht="11.25" x14ac:dyDescent="0.2"/>
    <row r="221" s="65" customFormat="1" ht="11.25" x14ac:dyDescent="0.2"/>
    <row r="222" s="65" customFormat="1" ht="11.25" x14ac:dyDescent="0.2"/>
    <row r="223" s="65" customFormat="1" ht="11.25" x14ac:dyDescent="0.2"/>
    <row r="224" s="65" customFormat="1" ht="11.25" x14ac:dyDescent="0.2"/>
    <row r="225" s="65" customFormat="1" ht="11.25" x14ac:dyDescent="0.2"/>
    <row r="226" s="65" customFormat="1" ht="11.25" x14ac:dyDescent="0.2"/>
    <row r="227" s="65" customFormat="1" ht="11.25" x14ac:dyDescent="0.2"/>
    <row r="228" s="65" customFormat="1" ht="11.25" x14ac:dyDescent="0.2"/>
    <row r="229" s="65" customFormat="1" ht="11.25" x14ac:dyDescent="0.2"/>
    <row r="230" s="65" customFormat="1" ht="11.25" x14ac:dyDescent="0.2"/>
    <row r="231" s="65" customFormat="1" ht="11.25" x14ac:dyDescent="0.2"/>
    <row r="232" s="65" customFormat="1" ht="11.25" x14ac:dyDescent="0.2"/>
    <row r="233" s="65" customFormat="1" ht="11.25" x14ac:dyDescent="0.2"/>
    <row r="234" s="65" customFormat="1" ht="11.25" x14ac:dyDescent="0.2"/>
    <row r="235" s="65" customFormat="1" ht="11.25" x14ac:dyDescent="0.2"/>
    <row r="236" s="65" customFormat="1" ht="11.25" x14ac:dyDescent="0.2"/>
    <row r="237" s="65" customFormat="1" ht="11.25" x14ac:dyDescent="0.2"/>
    <row r="238" s="65" customFormat="1" ht="11.25" x14ac:dyDescent="0.2"/>
    <row r="239" s="65" customFormat="1" ht="11.25" x14ac:dyDescent="0.2"/>
    <row r="240" s="65" customFormat="1" ht="11.25" x14ac:dyDescent="0.2"/>
    <row r="241" s="65" customFormat="1" ht="11.25" x14ac:dyDescent="0.2"/>
    <row r="242" s="65" customFormat="1" ht="11.25" x14ac:dyDescent="0.2"/>
    <row r="243" s="65" customFormat="1" ht="11.25" x14ac:dyDescent="0.2"/>
    <row r="244" s="65" customFormat="1" ht="11.25" x14ac:dyDescent="0.2"/>
    <row r="245" s="65" customFormat="1" ht="11.25" x14ac:dyDescent="0.2"/>
    <row r="246" s="65" customFormat="1" ht="11.25" x14ac:dyDescent="0.2"/>
    <row r="247" s="65" customFormat="1" ht="11.25" x14ac:dyDescent="0.2"/>
    <row r="248" s="65" customFormat="1" ht="11.25" x14ac:dyDescent="0.2"/>
    <row r="249" s="65" customFormat="1" ht="11.25" x14ac:dyDescent="0.2"/>
    <row r="250" s="65" customFormat="1" ht="11.25" x14ac:dyDescent="0.2"/>
    <row r="251" s="65" customFormat="1" ht="11.25" x14ac:dyDescent="0.2"/>
    <row r="252" s="65" customFormat="1" ht="11.25" x14ac:dyDescent="0.2"/>
    <row r="253" s="65" customFormat="1" ht="11.25" x14ac:dyDescent="0.2"/>
    <row r="254" s="65" customFormat="1" ht="11.25" x14ac:dyDescent="0.2"/>
    <row r="255" s="65" customFormat="1" ht="11.25" x14ac:dyDescent="0.2"/>
    <row r="256" s="65" customFormat="1" ht="11.25" x14ac:dyDescent="0.2"/>
    <row r="257" s="65" customFormat="1" ht="11.25" x14ac:dyDescent="0.2"/>
    <row r="258" s="65" customFormat="1" ht="11.25" x14ac:dyDescent="0.2"/>
    <row r="259" s="65" customFormat="1" ht="11.25" x14ac:dyDescent="0.2"/>
    <row r="260" s="65" customFormat="1" ht="11.25" x14ac:dyDescent="0.2"/>
    <row r="261" s="65" customFormat="1" ht="11.25" x14ac:dyDescent="0.2"/>
    <row r="262" s="65" customFormat="1" ht="11.25" x14ac:dyDescent="0.2"/>
    <row r="263" s="65" customFormat="1" ht="11.25" x14ac:dyDescent="0.2"/>
    <row r="264" s="65" customFormat="1" ht="11.25" x14ac:dyDescent="0.2"/>
    <row r="265" s="65" customFormat="1" ht="11.25" x14ac:dyDescent="0.2"/>
    <row r="266" s="65" customFormat="1" ht="11.25" x14ac:dyDescent="0.2"/>
    <row r="267" s="65" customFormat="1" ht="11.25" x14ac:dyDescent="0.2"/>
    <row r="268" s="65" customFormat="1" ht="11.25" x14ac:dyDescent="0.2"/>
    <row r="269" s="65" customFormat="1" ht="11.25" x14ac:dyDescent="0.2"/>
    <row r="270" s="65" customFormat="1" ht="11.25" x14ac:dyDescent="0.2"/>
    <row r="271" s="65" customFormat="1" ht="11.25" x14ac:dyDescent="0.2"/>
    <row r="272" s="65" customFormat="1" ht="11.25" x14ac:dyDescent="0.2"/>
    <row r="273" s="65" customFormat="1" ht="11.25" x14ac:dyDescent="0.2"/>
    <row r="274" s="65" customFormat="1" ht="11.25" x14ac:dyDescent="0.2"/>
    <row r="275" s="65" customFormat="1" ht="11.25" x14ac:dyDescent="0.2"/>
    <row r="276" s="65" customFormat="1" ht="11.25" x14ac:dyDescent="0.2"/>
    <row r="277" s="65" customFormat="1" ht="11.25" x14ac:dyDescent="0.2"/>
    <row r="278" s="65" customFormat="1" ht="11.25" x14ac:dyDescent="0.2"/>
    <row r="279" s="65" customFormat="1" ht="11.25" x14ac:dyDescent="0.2"/>
    <row r="280" s="65" customFormat="1" ht="11.25" x14ac:dyDescent="0.2"/>
    <row r="281" s="65" customFormat="1" ht="11.25" x14ac:dyDescent="0.2"/>
    <row r="282" s="65" customFormat="1" ht="11.25" x14ac:dyDescent="0.2"/>
    <row r="283" s="65" customFormat="1" ht="11.25" x14ac:dyDescent="0.2"/>
    <row r="284" s="65" customFormat="1" ht="11.25" x14ac:dyDescent="0.2"/>
    <row r="285" s="65" customFormat="1" ht="11.25" x14ac:dyDescent="0.2"/>
    <row r="286" s="65" customFormat="1" ht="11.25" x14ac:dyDescent="0.2"/>
    <row r="287" s="65" customFormat="1" ht="11.25" x14ac:dyDescent="0.2"/>
    <row r="288" s="65" customFormat="1" ht="11.25" x14ac:dyDescent="0.2"/>
    <row r="289" s="65" customFormat="1" ht="11.25" x14ac:dyDescent="0.2"/>
    <row r="290" s="65" customFormat="1" ht="11.25" x14ac:dyDescent="0.2"/>
    <row r="291" s="65" customFormat="1" ht="11.25" x14ac:dyDescent="0.2"/>
    <row r="292" s="65" customFormat="1" ht="11.25" x14ac:dyDescent="0.2"/>
    <row r="293" s="65" customFormat="1" ht="11.25" x14ac:dyDescent="0.2"/>
    <row r="294" s="65" customFormat="1" ht="11.25" x14ac:dyDescent="0.2"/>
    <row r="295" s="65" customFormat="1" ht="11.25" x14ac:dyDescent="0.2"/>
    <row r="296" s="65" customFormat="1" ht="11.25" x14ac:dyDescent="0.2"/>
    <row r="297" s="65" customFormat="1" ht="11.25" x14ac:dyDescent="0.2"/>
    <row r="298" s="65" customFormat="1" ht="11.25" x14ac:dyDescent="0.2"/>
    <row r="299" s="65" customFormat="1" ht="11.25" x14ac:dyDescent="0.2"/>
    <row r="300" s="65" customFormat="1" ht="11.25" x14ac:dyDescent="0.2"/>
    <row r="301" s="65" customFormat="1" ht="11.25" x14ac:dyDescent="0.2"/>
    <row r="302" s="65" customFormat="1" ht="11.25" x14ac:dyDescent="0.2"/>
    <row r="303" s="65" customFormat="1" ht="11.25" x14ac:dyDescent="0.2"/>
    <row r="304" s="65" customFormat="1" ht="11.25" x14ac:dyDescent="0.2"/>
    <row r="305" s="65" customFormat="1" ht="11.25" x14ac:dyDescent="0.2"/>
    <row r="306" s="65" customFormat="1" ht="11.25" x14ac:dyDescent="0.2"/>
    <row r="307" s="65" customFormat="1" ht="11.25" x14ac:dyDescent="0.2"/>
    <row r="308" s="65" customFormat="1" ht="11.25" x14ac:dyDescent="0.2"/>
    <row r="309" s="65" customFormat="1" ht="11.25" x14ac:dyDescent="0.2"/>
    <row r="310" s="65" customFormat="1" ht="11.25" x14ac:dyDescent="0.2"/>
    <row r="311" s="65" customFormat="1" ht="11.25" x14ac:dyDescent="0.2"/>
    <row r="312" s="65" customFormat="1" ht="11.25" x14ac:dyDescent="0.2"/>
    <row r="313" s="65" customFormat="1" ht="11.25" x14ac:dyDescent="0.2"/>
    <row r="314" s="65" customFormat="1" ht="11.25" x14ac:dyDescent="0.2"/>
    <row r="315" s="65" customFormat="1" ht="11.25" x14ac:dyDescent="0.2"/>
    <row r="316" s="65" customFormat="1" ht="11.25" x14ac:dyDescent="0.2"/>
    <row r="317" s="65" customFormat="1" ht="11.25" x14ac:dyDescent="0.2"/>
    <row r="318" s="65" customFormat="1" ht="11.25" x14ac:dyDescent="0.2"/>
    <row r="319" s="65" customFormat="1" ht="11.25" x14ac:dyDescent="0.2"/>
    <row r="320" s="65" customFormat="1" ht="11.25" x14ac:dyDescent="0.2"/>
    <row r="321" s="65" customFormat="1" ht="11.25" x14ac:dyDescent="0.2"/>
    <row r="322" s="65" customFormat="1" ht="11.25" x14ac:dyDescent="0.2"/>
    <row r="323" s="65" customFormat="1" ht="11.25" x14ac:dyDescent="0.2"/>
    <row r="324" s="65" customFormat="1" ht="11.25" x14ac:dyDescent="0.2"/>
    <row r="325" s="65" customFormat="1" ht="11.25" x14ac:dyDescent="0.2"/>
    <row r="326" s="65" customFormat="1" ht="11.25" x14ac:dyDescent="0.2"/>
    <row r="327" s="65" customFormat="1" ht="11.25" x14ac:dyDescent="0.2"/>
    <row r="328" s="65" customFormat="1" ht="11.25" x14ac:dyDescent="0.2"/>
    <row r="329" s="65" customFormat="1" ht="11.25" x14ac:dyDescent="0.2"/>
    <row r="330" s="65" customFormat="1" ht="11.25" x14ac:dyDescent="0.2"/>
    <row r="331" s="65" customFormat="1" ht="11.25" x14ac:dyDescent="0.2"/>
    <row r="332" s="65" customFormat="1" ht="11.25" x14ac:dyDescent="0.2"/>
    <row r="333" s="65" customFormat="1" ht="11.25" x14ac:dyDescent="0.2"/>
    <row r="334" s="65" customFormat="1" ht="11.25" x14ac:dyDescent="0.2"/>
    <row r="335" s="65" customFormat="1" ht="11.25" x14ac:dyDescent="0.2"/>
    <row r="336" s="65" customFormat="1" ht="11.25" x14ac:dyDescent="0.2"/>
    <row r="337" s="65" customFormat="1" ht="11.25" x14ac:dyDescent="0.2"/>
    <row r="338" s="65" customFormat="1" ht="11.25" x14ac:dyDescent="0.2"/>
    <row r="339" s="65" customFormat="1" ht="11.25" x14ac:dyDescent="0.2"/>
    <row r="340" s="65" customFormat="1" ht="11.25" x14ac:dyDescent="0.2"/>
    <row r="341" s="65" customFormat="1" ht="11.25" x14ac:dyDescent="0.2"/>
    <row r="342" s="65" customFormat="1" ht="11.25" x14ac:dyDescent="0.2"/>
    <row r="343" s="65" customFormat="1" ht="11.25" x14ac:dyDescent="0.2"/>
    <row r="344" s="65" customFormat="1" ht="11.25" x14ac:dyDescent="0.2"/>
    <row r="345" s="65" customFormat="1" ht="11.25" x14ac:dyDescent="0.2"/>
    <row r="346" s="65" customFormat="1" ht="11.25" x14ac:dyDescent="0.2"/>
    <row r="347" s="65" customFormat="1" ht="11.25" x14ac:dyDescent="0.2"/>
    <row r="348" s="65" customFormat="1" ht="11.25" x14ac:dyDescent="0.2"/>
    <row r="349" s="65" customFormat="1" ht="11.25" x14ac:dyDescent="0.2"/>
    <row r="350" s="65" customFormat="1" ht="11.25" x14ac:dyDescent="0.2"/>
    <row r="351" s="65" customFormat="1" ht="11.25" x14ac:dyDescent="0.2"/>
    <row r="352" s="65" customFormat="1" ht="11.25" x14ac:dyDescent="0.2"/>
    <row r="353" s="65" customFormat="1" ht="11.25" x14ac:dyDescent="0.2"/>
    <row r="354" s="65" customFormat="1" ht="11.25" x14ac:dyDescent="0.2"/>
    <row r="355" s="65" customFormat="1" ht="11.25" x14ac:dyDescent="0.2"/>
    <row r="356" s="65" customFormat="1" ht="11.25" x14ac:dyDescent="0.2"/>
    <row r="357" s="65" customFormat="1" ht="11.25" x14ac:dyDescent="0.2"/>
    <row r="358" s="65" customFormat="1" ht="11.25" x14ac:dyDescent="0.2"/>
    <row r="359" s="65" customFormat="1" ht="11.25" x14ac:dyDescent="0.2"/>
    <row r="360" s="65" customFormat="1" ht="11.25" x14ac:dyDescent="0.2"/>
    <row r="361" s="65" customFormat="1" ht="11.25" x14ac:dyDescent="0.2"/>
    <row r="362" s="65" customFormat="1" ht="11.25" x14ac:dyDescent="0.2"/>
    <row r="363" s="65" customFormat="1" ht="11.25" x14ac:dyDescent="0.2"/>
    <row r="364" s="65" customFormat="1" ht="11.25" x14ac:dyDescent="0.2"/>
    <row r="365" s="65" customFormat="1" ht="11.25" x14ac:dyDescent="0.2"/>
    <row r="366" s="65" customFormat="1" ht="11.25" x14ac:dyDescent="0.2"/>
    <row r="367" s="65" customFormat="1" ht="11.25" x14ac:dyDescent="0.2"/>
    <row r="368" s="65" customFormat="1" ht="11.25" x14ac:dyDescent="0.2"/>
    <row r="369" s="65" customFormat="1" ht="11.25" x14ac:dyDescent="0.2"/>
    <row r="370" s="65" customFormat="1" ht="11.25" x14ac:dyDescent="0.2"/>
    <row r="371" s="65" customFormat="1" ht="11.25" x14ac:dyDescent="0.2"/>
    <row r="372" s="65" customFormat="1" ht="11.25" x14ac:dyDescent="0.2"/>
    <row r="373" s="65" customFormat="1" ht="11.25" x14ac:dyDescent="0.2"/>
    <row r="374" s="65" customFormat="1" ht="11.25" x14ac:dyDescent="0.2"/>
    <row r="375" s="65" customFormat="1" ht="11.25" x14ac:dyDescent="0.2"/>
    <row r="376" s="65" customFormat="1" ht="11.25" x14ac:dyDescent="0.2"/>
    <row r="377" s="65" customFormat="1" ht="11.25" x14ac:dyDescent="0.2"/>
    <row r="378" s="65" customFormat="1" ht="11.25" x14ac:dyDescent="0.2"/>
    <row r="379" s="65" customFormat="1" ht="11.25" x14ac:dyDescent="0.2"/>
    <row r="380" s="65" customFormat="1" ht="11.25" x14ac:dyDescent="0.2"/>
    <row r="381" s="65" customFormat="1" ht="11.25" x14ac:dyDescent="0.2"/>
    <row r="382" s="65" customFormat="1" ht="11.25" x14ac:dyDescent="0.2"/>
    <row r="383" s="65" customFormat="1" ht="11.25" x14ac:dyDescent="0.2"/>
    <row r="384" s="65" customFormat="1" ht="11.25" x14ac:dyDescent="0.2"/>
    <row r="385" s="65" customFormat="1" ht="11.25" x14ac:dyDescent="0.2"/>
    <row r="386" s="65" customFormat="1" ht="11.25" x14ac:dyDescent="0.2"/>
    <row r="387" s="65" customFormat="1" ht="11.25" x14ac:dyDescent="0.2"/>
    <row r="388" s="65" customFormat="1" ht="11.25" x14ac:dyDescent="0.2"/>
    <row r="389" s="65" customFormat="1" ht="11.25" x14ac:dyDescent="0.2"/>
    <row r="390" s="65" customFormat="1" ht="11.25" x14ac:dyDescent="0.2"/>
    <row r="391" s="65" customFormat="1" ht="11.25" x14ac:dyDescent="0.2"/>
    <row r="392" s="65" customFormat="1" ht="11.25" x14ac:dyDescent="0.2"/>
    <row r="393" s="65" customFormat="1" ht="11.25" x14ac:dyDescent="0.2"/>
    <row r="394" s="65" customFormat="1" ht="11.25" x14ac:dyDescent="0.2"/>
    <row r="395" s="65" customFormat="1" ht="11.25" x14ac:dyDescent="0.2"/>
    <row r="396" s="65" customFormat="1" ht="11.25" x14ac:dyDescent="0.2"/>
    <row r="397" s="65" customFormat="1" ht="11.25" x14ac:dyDescent="0.2"/>
    <row r="398" s="65" customFormat="1" ht="11.25" x14ac:dyDescent="0.2"/>
    <row r="399" s="65" customFormat="1" ht="11.25" x14ac:dyDescent="0.2"/>
    <row r="400" s="65" customFormat="1" ht="11.25" x14ac:dyDescent="0.2"/>
    <row r="401" s="65" customFormat="1" ht="11.25" x14ac:dyDescent="0.2"/>
    <row r="402" s="65" customFormat="1" ht="11.25" x14ac:dyDescent="0.2"/>
    <row r="403" s="65" customFormat="1" ht="11.25" x14ac:dyDescent="0.2"/>
    <row r="404" s="65" customFormat="1" ht="11.25" x14ac:dyDescent="0.2"/>
    <row r="405" s="65" customFormat="1" ht="11.25" x14ac:dyDescent="0.2"/>
    <row r="406" s="65" customFormat="1" ht="11.25" x14ac:dyDescent="0.2"/>
    <row r="407" s="65" customFormat="1" ht="11.25" x14ac:dyDescent="0.2"/>
    <row r="408" s="65" customFormat="1" ht="11.25" x14ac:dyDescent="0.2"/>
    <row r="409" s="65" customFormat="1" ht="11.25" x14ac:dyDescent="0.2"/>
    <row r="410" s="65" customFormat="1" ht="11.25" x14ac:dyDescent="0.2"/>
    <row r="411" s="65" customFormat="1" ht="11.25" x14ac:dyDescent="0.2"/>
    <row r="412" s="65" customFormat="1" ht="11.25" x14ac:dyDescent="0.2"/>
    <row r="413" s="65" customFormat="1" ht="11.25" x14ac:dyDescent="0.2"/>
    <row r="414" s="65" customFormat="1" ht="11.25" x14ac:dyDescent="0.2"/>
    <row r="415" s="65" customFormat="1" ht="11.25" x14ac:dyDescent="0.2"/>
    <row r="416" s="65" customFormat="1" ht="11.25" x14ac:dyDescent="0.2"/>
    <row r="417" s="65" customFormat="1" ht="11.25" x14ac:dyDescent="0.2"/>
    <row r="418" s="65" customFormat="1" ht="11.25" x14ac:dyDescent="0.2"/>
    <row r="419" s="65" customFormat="1" ht="11.25" x14ac:dyDescent="0.2"/>
    <row r="420" s="65" customFormat="1" ht="11.25" x14ac:dyDescent="0.2"/>
    <row r="421" s="65" customFormat="1" ht="11.25" x14ac:dyDescent="0.2"/>
    <row r="422" s="65" customFormat="1" ht="11.25" x14ac:dyDescent="0.2"/>
    <row r="423" s="65" customFormat="1" ht="11.25" x14ac:dyDescent="0.2"/>
    <row r="424" s="65" customFormat="1" ht="11.25" x14ac:dyDescent="0.2"/>
    <row r="425" s="65" customFormat="1" ht="11.25" x14ac:dyDescent="0.2"/>
    <row r="426" s="65" customFormat="1" ht="11.25" x14ac:dyDescent="0.2"/>
    <row r="427" s="65" customFormat="1" ht="11.25" x14ac:dyDescent="0.2"/>
    <row r="428" s="65" customFormat="1" ht="11.25" x14ac:dyDescent="0.2"/>
    <row r="429" s="65" customFormat="1" ht="11.25" x14ac:dyDescent="0.2"/>
    <row r="430" s="65" customFormat="1" ht="11.25" x14ac:dyDescent="0.2"/>
    <row r="431" s="65" customFormat="1" ht="11.25" x14ac:dyDescent="0.2"/>
    <row r="432" s="65" customFormat="1" ht="11.25" x14ac:dyDescent="0.2"/>
    <row r="433" s="65" customFormat="1" ht="11.25" x14ac:dyDescent="0.2"/>
    <row r="434" s="65" customFormat="1" ht="11.25" x14ac:dyDescent="0.2"/>
    <row r="435" s="65" customFormat="1" ht="11.25" x14ac:dyDescent="0.2"/>
    <row r="436" s="65" customFormat="1" ht="11.25" x14ac:dyDescent="0.2"/>
    <row r="437" s="65" customFormat="1" ht="11.25" x14ac:dyDescent="0.2"/>
    <row r="438" s="65" customFormat="1" ht="11.25" x14ac:dyDescent="0.2"/>
    <row r="439" s="65" customFormat="1" ht="11.25" x14ac:dyDescent="0.2"/>
    <row r="440" s="65" customFormat="1" ht="11.25" x14ac:dyDescent="0.2"/>
    <row r="441" s="65" customFormat="1" ht="11.25" x14ac:dyDescent="0.2"/>
    <row r="442" s="65" customFormat="1" ht="11.25" x14ac:dyDescent="0.2"/>
    <row r="443" s="65" customFormat="1" ht="11.25" x14ac:dyDescent="0.2"/>
    <row r="444" s="65" customFormat="1" ht="11.25" x14ac:dyDescent="0.2"/>
    <row r="445" s="65" customFormat="1" ht="11.25" x14ac:dyDescent="0.2"/>
    <row r="446" s="65" customFormat="1" ht="11.25" x14ac:dyDescent="0.2"/>
    <row r="447" s="65" customFormat="1" ht="11.25" x14ac:dyDescent="0.2"/>
    <row r="448" s="65" customFormat="1" ht="11.25" x14ac:dyDescent="0.2"/>
    <row r="449" s="65" customFormat="1" ht="11.25" x14ac:dyDescent="0.2"/>
    <row r="450" s="65" customFormat="1" ht="11.25" x14ac:dyDescent="0.2"/>
    <row r="451" s="65" customFormat="1" ht="11.25" x14ac:dyDescent="0.2"/>
    <row r="452" s="65" customFormat="1" ht="11.25" x14ac:dyDescent="0.2"/>
    <row r="453" s="65" customFormat="1" ht="11.25" x14ac:dyDescent="0.2"/>
    <row r="454" s="65" customFormat="1" ht="11.25" x14ac:dyDescent="0.2"/>
    <row r="455" s="65" customFormat="1" ht="11.25" x14ac:dyDescent="0.2"/>
    <row r="456" s="65" customFormat="1" ht="11.25" x14ac:dyDescent="0.2"/>
    <row r="457" s="65" customFormat="1" ht="11.25" x14ac:dyDescent="0.2"/>
    <row r="458" s="65" customFormat="1" ht="11.25" x14ac:dyDescent="0.2"/>
    <row r="459" s="65" customFormat="1" ht="11.25" x14ac:dyDescent="0.2"/>
    <row r="460" s="65" customFormat="1" ht="11.25" x14ac:dyDescent="0.2"/>
    <row r="461" s="65" customFormat="1" ht="11.25" x14ac:dyDescent="0.2"/>
    <row r="462" s="65" customFormat="1" ht="11.25" x14ac:dyDescent="0.2"/>
    <row r="463" s="65" customFormat="1" ht="11.25" x14ac:dyDescent="0.2"/>
    <row r="464" s="65" customFormat="1" ht="11.25" x14ac:dyDescent="0.2"/>
    <row r="465" s="65" customFormat="1" ht="11.25" x14ac:dyDescent="0.2"/>
    <row r="466" s="65" customFormat="1" ht="11.25" x14ac:dyDescent="0.2"/>
    <row r="467" s="65" customFormat="1" ht="11.25" x14ac:dyDescent="0.2"/>
    <row r="468" s="65" customFormat="1" ht="11.25" x14ac:dyDescent="0.2"/>
    <row r="469" s="65" customFormat="1" ht="11.25" x14ac:dyDescent="0.2"/>
    <row r="470" s="65" customFormat="1" ht="11.25" x14ac:dyDescent="0.2"/>
    <row r="471" s="65" customFormat="1" ht="11.25" x14ac:dyDescent="0.2"/>
    <row r="472" s="65" customFormat="1" ht="11.25" x14ac:dyDescent="0.2"/>
    <row r="473" s="65" customFormat="1" ht="11.25" x14ac:dyDescent="0.2"/>
    <row r="474" s="65" customFormat="1" ht="11.25" x14ac:dyDescent="0.2"/>
    <row r="475" s="65" customFormat="1" ht="11.25" x14ac:dyDescent="0.2"/>
    <row r="476" s="65" customFormat="1" ht="11.25" x14ac:dyDescent="0.2"/>
    <row r="477" s="65" customFormat="1" ht="11.25" x14ac:dyDescent="0.2"/>
    <row r="478" s="65" customFormat="1" ht="11.25" x14ac:dyDescent="0.2"/>
    <row r="479" s="65" customFormat="1" ht="11.25" x14ac:dyDescent="0.2"/>
    <row r="480" s="65" customFormat="1" ht="11.25" x14ac:dyDescent="0.2"/>
    <row r="481" s="65" customFormat="1" ht="11.25" x14ac:dyDescent="0.2"/>
    <row r="482" s="65" customFormat="1" ht="11.25" x14ac:dyDescent="0.2"/>
    <row r="483" s="65" customFormat="1" ht="11.25" x14ac:dyDescent="0.2"/>
    <row r="484" s="65" customFormat="1" ht="11.25" x14ac:dyDescent="0.2"/>
    <row r="485" s="65" customFormat="1" ht="11.25" x14ac:dyDescent="0.2"/>
    <row r="486" s="65" customFormat="1" ht="11.25" x14ac:dyDescent="0.2"/>
    <row r="487" s="65" customFormat="1" ht="11.25" x14ac:dyDescent="0.2"/>
    <row r="488" s="65" customFormat="1" ht="11.25" x14ac:dyDescent="0.2"/>
    <row r="489" s="65" customFormat="1" ht="11.25" x14ac:dyDescent="0.2"/>
    <row r="490" s="65" customFormat="1" ht="11.25" x14ac:dyDescent="0.2"/>
    <row r="491" s="65" customFormat="1" ht="11.25" x14ac:dyDescent="0.2"/>
    <row r="492" s="65" customFormat="1" ht="11.25" x14ac:dyDescent="0.2"/>
    <row r="493" s="65" customFormat="1" ht="11.25" x14ac:dyDescent="0.2"/>
    <row r="494" s="65" customFormat="1" ht="11.25" x14ac:dyDescent="0.2"/>
    <row r="495" s="65" customFormat="1" ht="11.25" x14ac:dyDescent="0.2"/>
    <row r="496" s="65" customFormat="1" ht="11.25" x14ac:dyDescent="0.2"/>
    <row r="497" s="65" customFormat="1" ht="11.25" x14ac:dyDescent="0.2"/>
    <row r="498" s="65" customFormat="1" ht="11.25" x14ac:dyDescent="0.2"/>
    <row r="499" s="65" customFormat="1" ht="11.25" x14ac:dyDescent="0.2"/>
    <row r="500" s="65" customFormat="1" ht="11.25" x14ac:dyDescent="0.2"/>
    <row r="501" s="65" customFormat="1" ht="11.25" x14ac:dyDescent="0.2"/>
    <row r="502" s="65" customFormat="1" ht="11.25" x14ac:dyDescent="0.2"/>
    <row r="503" s="65" customFormat="1" ht="11.25" x14ac:dyDescent="0.2"/>
    <row r="504" s="65" customFormat="1" ht="11.25" x14ac:dyDescent="0.2"/>
    <row r="505" s="65" customFormat="1" ht="11.25" x14ac:dyDescent="0.2"/>
    <row r="506" s="65" customFormat="1" ht="11.25" x14ac:dyDescent="0.2"/>
    <row r="507" s="65" customFormat="1" ht="11.25" x14ac:dyDescent="0.2"/>
    <row r="508" s="65" customFormat="1" ht="11.25" x14ac:dyDescent="0.2"/>
    <row r="509" s="65" customFormat="1" ht="11.25" x14ac:dyDescent="0.2"/>
    <row r="510" s="65" customFormat="1" ht="11.25" x14ac:dyDescent="0.2"/>
    <row r="511" s="65" customFormat="1" ht="11.25" x14ac:dyDescent="0.2"/>
    <row r="512" s="65" customFormat="1" ht="11.25" x14ac:dyDescent="0.2"/>
    <row r="513" s="65" customFormat="1" ht="11.25" x14ac:dyDescent="0.2"/>
    <row r="514" s="65" customFormat="1" ht="11.25" x14ac:dyDescent="0.2"/>
    <row r="515" s="65" customFormat="1" ht="11.25" x14ac:dyDescent="0.2"/>
    <row r="516" s="65" customFormat="1" ht="11.25" x14ac:dyDescent="0.2"/>
    <row r="517" s="65" customFormat="1" ht="11.25" x14ac:dyDescent="0.2"/>
    <row r="518" s="65" customFormat="1" ht="11.25" x14ac:dyDescent="0.2"/>
    <row r="519" s="65" customFormat="1" ht="11.25" x14ac:dyDescent="0.2"/>
    <row r="520" s="65" customFormat="1" ht="11.25" x14ac:dyDescent="0.2"/>
    <row r="521" s="65" customFormat="1" ht="11.25" x14ac:dyDescent="0.2"/>
    <row r="522" s="65" customFormat="1" ht="11.25" x14ac:dyDescent="0.2"/>
    <row r="523" s="65" customFormat="1" ht="11.25" x14ac:dyDescent="0.2"/>
    <row r="524" s="65" customFormat="1" ht="11.25" x14ac:dyDescent="0.2"/>
    <row r="525" s="65" customFormat="1" ht="11.25" x14ac:dyDescent="0.2"/>
    <row r="526" s="65" customFormat="1" ht="11.25" x14ac:dyDescent="0.2"/>
    <row r="527" s="65" customFormat="1" ht="11.25" x14ac:dyDescent="0.2"/>
    <row r="528" s="65" customFormat="1" ht="11.25" x14ac:dyDescent="0.2"/>
    <row r="529" s="65" customFormat="1" ht="11.25" x14ac:dyDescent="0.2"/>
    <row r="530" s="65" customFormat="1" ht="11.25" x14ac:dyDescent="0.2"/>
    <row r="531" s="65" customFormat="1" ht="11.25" x14ac:dyDescent="0.2"/>
    <row r="532" s="65" customFormat="1" ht="11.25" x14ac:dyDescent="0.2"/>
    <row r="533" s="65" customFormat="1" ht="11.25" x14ac:dyDescent="0.2"/>
    <row r="534" s="65" customFormat="1" ht="11.25" x14ac:dyDescent="0.2"/>
    <row r="535" s="65" customFormat="1" ht="11.25" x14ac:dyDescent="0.2"/>
    <row r="536" s="65" customFormat="1" ht="11.25" x14ac:dyDescent="0.2"/>
    <row r="537" s="65" customFormat="1" ht="11.25" x14ac:dyDescent="0.2"/>
    <row r="538" s="65" customFormat="1" ht="11.25" x14ac:dyDescent="0.2"/>
    <row r="539" s="65" customFormat="1" ht="11.25" x14ac:dyDescent="0.2"/>
    <row r="540" s="65" customFormat="1" ht="11.25" x14ac:dyDescent="0.2"/>
    <row r="541" s="65" customFormat="1" ht="11.25" x14ac:dyDescent="0.2"/>
    <row r="542" s="65" customFormat="1" ht="11.25" x14ac:dyDescent="0.2"/>
    <row r="543" s="65" customFormat="1" ht="11.25" x14ac:dyDescent="0.2"/>
    <row r="544" s="65" customFormat="1" ht="11.25" x14ac:dyDescent="0.2"/>
    <row r="545" s="65" customFormat="1" ht="11.25" x14ac:dyDescent="0.2"/>
    <row r="546" s="65" customFormat="1" ht="11.25" x14ac:dyDescent="0.2"/>
    <row r="547" s="65" customFormat="1" ht="11.25" x14ac:dyDescent="0.2"/>
    <row r="548" s="65" customFormat="1" ht="11.25" x14ac:dyDescent="0.2"/>
    <row r="549" s="65" customFormat="1" ht="11.25" x14ac:dyDescent="0.2"/>
    <row r="550" s="65" customFormat="1" ht="11.25" x14ac:dyDescent="0.2"/>
    <row r="551" s="65" customFormat="1" ht="11.25" x14ac:dyDescent="0.2"/>
    <row r="552" s="65" customFormat="1" ht="11.25" x14ac:dyDescent="0.2"/>
    <row r="553" s="65" customFormat="1" ht="11.25" x14ac:dyDescent="0.2"/>
    <row r="554" s="65" customFormat="1" ht="11.25" x14ac:dyDescent="0.2"/>
    <row r="555" s="65" customFormat="1" ht="11.25" x14ac:dyDescent="0.2"/>
    <row r="556" s="65" customFormat="1" ht="11.25" x14ac:dyDescent="0.2"/>
    <row r="557" s="65" customFormat="1" ht="11.25" x14ac:dyDescent="0.2"/>
    <row r="558" s="65" customFormat="1" ht="11.25" x14ac:dyDescent="0.2"/>
    <row r="559" s="65" customFormat="1" ht="11.25" x14ac:dyDescent="0.2"/>
    <row r="560" s="65" customFormat="1" ht="11.25" x14ac:dyDescent="0.2"/>
    <row r="561" s="65" customFormat="1" ht="11.25" x14ac:dyDescent="0.2"/>
    <row r="562" s="65" customFormat="1" ht="11.25" x14ac:dyDescent="0.2"/>
    <row r="563" s="65" customFormat="1" ht="11.25" x14ac:dyDescent="0.2"/>
    <row r="564" s="65" customFormat="1" ht="11.25" x14ac:dyDescent="0.2"/>
    <row r="565" s="65" customFormat="1" ht="11.25" x14ac:dyDescent="0.2"/>
    <row r="566" s="65" customFormat="1" ht="11.25" x14ac:dyDescent="0.2"/>
    <row r="567" s="65" customFormat="1" ht="11.25" x14ac:dyDescent="0.2"/>
    <row r="568" s="65" customFormat="1" ht="11.25" x14ac:dyDescent="0.2"/>
    <row r="569" s="65" customFormat="1" ht="11.25" x14ac:dyDescent="0.2"/>
    <row r="570" s="65" customFormat="1" ht="11.25" x14ac:dyDescent="0.2"/>
    <row r="571" s="65" customFormat="1" ht="11.25" x14ac:dyDescent="0.2"/>
    <row r="572" s="65" customFormat="1" ht="11.25" x14ac:dyDescent="0.2"/>
    <row r="573" s="65" customFormat="1" ht="11.25" x14ac:dyDescent="0.2"/>
    <row r="574" s="65" customFormat="1" ht="11.25" x14ac:dyDescent="0.2"/>
    <row r="575" s="65" customFormat="1" ht="11.25" x14ac:dyDescent="0.2"/>
    <row r="576" s="65" customFormat="1" ht="11.25" x14ac:dyDescent="0.2"/>
    <row r="577" s="65" customFormat="1" ht="11.25" x14ac:dyDescent="0.2"/>
    <row r="578" s="65" customFormat="1" ht="11.25" x14ac:dyDescent="0.2"/>
    <row r="579" s="65" customFormat="1" ht="11.25" x14ac:dyDescent="0.2"/>
    <row r="580" s="65" customFormat="1" ht="11.25" x14ac:dyDescent="0.2"/>
    <row r="581" s="65" customFormat="1" ht="11.25" x14ac:dyDescent="0.2"/>
    <row r="582" s="65" customFormat="1" ht="11.25" x14ac:dyDescent="0.2"/>
    <row r="583" s="65" customFormat="1" ht="11.25" x14ac:dyDescent="0.2"/>
    <row r="584" s="65" customFormat="1" ht="11.25" x14ac:dyDescent="0.2"/>
    <row r="585" s="65" customFormat="1" ht="11.25" x14ac:dyDescent="0.2"/>
    <row r="586" s="65" customFormat="1" ht="11.25" x14ac:dyDescent="0.2"/>
    <row r="587" s="65" customFormat="1" ht="11.25" x14ac:dyDescent="0.2"/>
    <row r="588" s="65" customFormat="1" ht="11.25" x14ac:dyDescent="0.2"/>
    <row r="589" s="65" customFormat="1" ht="11.25" x14ac:dyDescent="0.2"/>
    <row r="590" s="65" customFormat="1" ht="11.25" x14ac:dyDescent="0.2"/>
    <row r="591" s="65" customFormat="1" ht="11.25" x14ac:dyDescent="0.2"/>
    <row r="592" s="65" customFormat="1" ht="11.25" x14ac:dyDescent="0.2"/>
    <row r="593" s="65" customFormat="1" ht="11.25" x14ac:dyDescent="0.2"/>
    <row r="594" s="65" customFormat="1" ht="11.25" x14ac:dyDescent="0.2"/>
    <row r="595" s="65" customFormat="1" ht="11.25" x14ac:dyDescent="0.2"/>
    <row r="596" s="65" customFormat="1" ht="11.25" x14ac:dyDescent="0.2"/>
    <row r="597" s="65" customFormat="1" ht="11.25" x14ac:dyDescent="0.2"/>
    <row r="598" s="65" customFormat="1" ht="11.25" x14ac:dyDescent="0.2"/>
    <row r="599" s="65" customFormat="1" ht="11.25" x14ac:dyDescent="0.2"/>
    <row r="600" s="65" customFormat="1" ht="11.25" x14ac:dyDescent="0.2"/>
    <row r="601" s="65" customFormat="1" ht="11.25" x14ac:dyDescent="0.2"/>
    <row r="602" s="65" customFormat="1" ht="11.25" x14ac:dyDescent="0.2"/>
    <row r="603" s="65" customFormat="1" ht="11.25" x14ac:dyDescent="0.2"/>
    <row r="604" s="65" customFormat="1" ht="11.25" x14ac:dyDescent="0.2"/>
    <row r="605" s="65" customFormat="1" ht="11.25" x14ac:dyDescent="0.2"/>
    <row r="606" s="65" customFormat="1" ht="11.25" x14ac:dyDescent="0.2"/>
    <row r="607" s="65" customFormat="1" ht="11.25" x14ac:dyDescent="0.2"/>
    <row r="608" s="65" customFormat="1" ht="11.25" x14ac:dyDescent="0.2"/>
    <row r="609" s="65" customFormat="1" ht="11.25" x14ac:dyDescent="0.2"/>
    <row r="610" s="65" customFormat="1" ht="11.25" x14ac:dyDescent="0.2"/>
    <row r="611" s="65" customFormat="1" ht="11.25" x14ac:dyDescent="0.2"/>
    <row r="612" s="65" customFormat="1" ht="11.25" x14ac:dyDescent="0.2"/>
    <row r="613" s="65" customFormat="1" ht="11.25" x14ac:dyDescent="0.2"/>
    <row r="614" s="65" customFormat="1" ht="11.25" x14ac:dyDescent="0.2"/>
    <row r="615" s="65" customFormat="1" ht="11.25" x14ac:dyDescent="0.2"/>
    <row r="616" s="65" customFormat="1" ht="11.25" x14ac:dyDescent="0.2"/>
    <row r="617" s="65" customFormat="1" ht="11.25" x14ac:dyDescent="0.2"/>
    <row r="618" s="65" customFormat="1" ht="11.25" x14ac:dyDescent="0.2"/>
    <row r="619" s="65" customFormat="1" ht="11.25" x14ac:dyDescent="0.2"/>
    <row r="620" s="65" customFormat="1" ht="11.25" x14ac:dyDescent="0.2"/>
    <row r="621" s="65" customFormat="1" ht="11.25" x14ac:dyDescent="0.2"/>
    <row r="622" s="65" customFormat="1" ht="11.25" x14ac:dyDescent="0.2"/>
    <row r="623" s="65" customFormat="1" ht="11.25" x14ac:dyDescent="0.2"/>
    <row r="624" s="65" customFormat="1" ht="11.25" x14ac:dyDescent="0.2"/>
    <row r="625" s="65" customFormat="1" ht="11.25" x14ac:dyDescent="0.2"/>
    <row r="626" s="65" customFormat="1" ht="11.25" x14ac:dyDescent="0.2"/>
    <row r="627" s="65" customFormat="1" ht="11.25" x14ac:dyDescent="0.2"/>
    <row r="628" s="65" customFormat="1" ht="11.25" x14ac:dyDescent="0.2"/>
    <row r="629" s="65" customFormat="1" ht="11.25" x14ac:dyDescent="0.2"/>
    <row r="630" s="65" customFormat="1" ht="11.25" x14ac:dyDescent="0.2"/>
    <row r="631" s="65" customFormat="1" ht="11.25" x14ac:dyDescent="0.2"/>
    <row r="632" s="65" customFormat="1" ht="11.25" x14ac:dyDescent="0.2"/>
    <row r="633" s="65" customFormat="1" ht="11.25" x14ac:dyDescent="0.2"/>
    <row r="634" s="65" customFormat="1" ht="11.25" x14ac:dyDescent="0.2"/>
    <row r="635" s="65" customFormat="1" ht="11.25" x14ac:dyDescent="0.2"/>
    <row r="636" s="65" customFormat="1" ht="11.25" x14ac:dyDescent="0.2"/>
    <row r="637" s="65" customFormat="1" ht="11.25" x14ac:dyDescent="0.2"/>
    <row r="638" s="65" customFormat="1" ht="11.25" x14ac:dyDescent="0.2"/>
    <row r="639" s="65" customFormat="1" ht="11.25" x14ac:dyDescent="0.2"/>
    <row r="640" s="65" customFormat="1" ht="11.25" x14ac:dyDescent="0.2"/>
    <row r="641" s="65" customFormat="1" ht="11.25" x14ac:dyDescent="0.2"/>
    <row r="642" s="65" customFormat="1" ht="11.25" x14ac:dyDescent="0.2"/>
    <row r="643" s="65" customFormat="1" ht="11.25" x14ac:dyDescent="0.2"/>
    <row r="644" s="65" customFormat="1" ht="11.25" x14ac:dyDescent="0.2"/>
    <row r="645" s="65" customFormat="1" ht="11.25" x14ac:dyDescent="0.2"/>
    <row r="646" s="65" customFormat="1" ht="11.25" x14ac:dyDescent="0.2"/>
    <row r="647" s="65" customFormat="1" ht="11.25" x14ac:dyDescent="0.2"/>
    <row r="648" s="65" customFormat="1" ht="11.25" x14ac:dyDescent="0.2"/>
    <row r="649" s="65" customFormat="1" ht="11.25" x14ac:dyDescent="0.2"/>
    <row r="650" s="65" customFormat="1" ht="11.25" x14ac:dyDescent="0.2"/>
    <row r="651" s="65" customFormat="1" ht="11.25" x14ac:dyDescent="0.2"/>
    <row r="652" s="65" customFormat="1" ht="11.25" x14ac:dyDescent="0.2"/>
    <row r="653" s="65" customFormat="1" ht="11.25" x14ac:dyDescent="0.2"/>
    <row r="654" s="65" customFormat="1" ht="11.25" x14ac:dyDescent="0.2"/>
    <row r="655" s="65" customFormat="1" ht="11.25" x14ac:dyDescent="0.2"/>
    <row r="656" s="65" customFormat="1" ht="11.25" x14ac:dyDescent="0.2"/>
    <row r="657" s="65" customFormat="1" ht="11.25" x14ac:dyDescent="0.2"/>
    <row r="658" s="65" customFormat="1" ht="11.25" x14ac:dyDescent="0.2"/>
    <row r="659" s="65" customFormat="1" ht="11.25" x14ac:dyDescent="0.2"/>
    <row r="660" s="65" customFormat="1" ht="11.25" x14ac:dyDescent="0.2"/>
    <row r="661" s="65" customFormat="1" ht="11.25" x14ac:dyDescent="0.2"/>
    <row r="662" s="65" customFormat="1" ht="11.25" x14ac:dyDescent="0.2"/>
    <row r="663" s="65" customFormat="1" ht="11.25" x14ac:dyDescent="0.2"/>
    <row r="664" s="65" customFormat="1" ht="11.25" x14ac:dyDescent="0.2"/>
    <row r="665" s="65" customFormat="1" ht="11.25" x14ac:dyDescent="0.2"/>
    <row r="666" s="65" customFormat="1" ht="11.25" x14ac:dyDescent="0.2"/>
    <row r="667" s="65" customFormat="1" ht="11.25" x14ac:dyDescent="0.2"/>
    <row r="668" s="65" customFormat="1" ht="11.25" x14ac:dyDescent="0.2"/>
    <row r="669" s="65" customFormat="1" ht="11.25" x14ac:dyDescent="0.2"/>
    <row r="670" s="65" customFormat="1" ht="11.25" x14ac:dyDescent="0.2"/>
    <row r="671" s="65" customFormat="1" ht="11.25" x14ac:dyDescent="0.2"/>
    <row r="672" s="65" customFormat="1" ht="11.25" x14ac:dyDescent="0.2"/>
    <row r="673" s="65" customFormat="1" ht="11.25" x14ac:dyDescent="0.2"/>
    <row r="674" s="65" customFormat="1" ht="11.25" x14ac:dyDescent="0.2"/>
    <row r="675" s="65" customFormat="1" ht="11.25" x14ac:dyDescent="0.2"/>
    <row r="676" s="65" customFormat="1" ht="11.25" x14ac:dyDescent="0.2"/>
    <row r="677" s="65" customFormat="1" ht="11.25" x14ac:dyDescent="0.2"/>
    <row r="678" s="65" customFormat="1" ht="11.25" x14ac:dyDescent="0.2"/>
    <row r="679" s="65" customFormat="1" ht="11.25" x14ac:dyDescent="0.2"/>
    <row r="680" s="65" customFormat="1" ht="11.25" x14ac:dyDescent="0.2"/>
    <row r="681" s="65" customFormat="1" ht="11.25" x14ac:dyDescent="0.2"/>
    <row r="682" s="65" customFormat="1" ht="11.25" x14ac:dyDescent="0.2"/>
    <row r="683" s="65" customFormat="1" ht="11.25" x14ac:dyDescent="0.2"/>
    <row r="684" s="65" customFormat="1" ht="11.25" x14ac:dyDescent="0.2"/>
    <row r="685" s="65" customFormat="1" ht="11.25" x14ac:dyDescent="0.2"/>
    <row r="686" s="65" customFormat="1" ht="11.25" x14ac:dyDescent="0.2"/>
    <row r="687" s="65" customFormat="1" ht="11.25" x14ac:dyDescent="0.2"/>
    <row r="688" s="65" customFormat="1" ht="11.25" x14ac:dyDescent="0.2"/>
    <row r="689" s="65" customFormat="1" ht="11.25" x14ac:dyDescent="0.2"/>
    <row r="690" s="65" customFormat="1" ht="11.25" x14ac:dyDescent="0.2"/>
    <row r="691" s="65" customFormat="1" ht="11.25" x14ac:dyDescent="0.2"/>
    <row r="692" s="65" customFormat="1" ht="11.25" x14ac:dyDescent="0.2"/>
    <row r="693" s="65" customFormat="1" ht="11.25" x14ac:dyDescent="0.2"/>
    <row r="694" s="65" customFormat="1" ht="11.25" x14ac:dyDescent="0.2"/>
    <row r="695" s="65" customFormat="1" ht="11.25" x14ac:dyDescent="0.2"/>
    <row r="696" s="65" customFormat="1" ht="11.25" x14ac:dyDescent="0.2"/>
    <row r="697" s="65" customFormat="1" ht="11.25" x14ac:dyDescent="0.2"/>
    <row r="698" s="65" customFormat="1" ht="11.25" x14ac:dyDescent="0.2"/>
    <row r="699" s="65" customFormat="1" ht="11.25" x14ac:dyDescent="0.2"/>
    <row r="700" s="65" customFormat="1" ht="11.25" x14ac:dyDescent="0.2"/>
    <row r="701" s="65" customFormat="1" ht="11.25" x14ac:dyDescent="0.2"/>
    <row r="702" s="65" customFormat="1" ht="11.25" x14ac:dyDescent="0.2"/>
    <row r="703" s="65" customFormat="1" ht="11.25" x14ac:dyDescent="0.2"/>
    <row r="704" s="65" customFormat="1" ht="11.25" x14ac:dyDescent="0.2"/>
    <row r="705" s="65" customFormat="1" ht="11.25" x14ac:dyDescent="0.2"/>
    <row r="706" s="65" customFormat="1" ht="11.25" x14ac:dyDescent="0.2"/>
    <row r="707" s="65" customFormat="1" ht="11.25" x14ac:dyDescent="0.2"/>
    <row r="708" s="65" customFormat="1" ht="11.25" x14ac:dyDescent="0.2"/>
    <row r="709" s="65" customFormat="1" ht="11.25" x14ac:dyDescent="0.2"/>
    <row r="710" s="65" customFormat="1" ht="11.25" x14ac:dyDescent="0.2"/>
    <row r="711" s="65" customFormat="1" ht="11.25" x14ac:dyDescent="0.2"/>
    <row r="712" s="65" customFormat="1" ht="11.25" x14ac:dyDescent="0.2"/>
    <row r="713" s="65" customFormat="1" ht="11.25" x14ac:dyDescent="0.2"/>
    <row r="714" s="65" customFormat="1" ht="11.25" x14ac:dyDescent="0.2"/>
    <row r="715" s="65" customFormat="1" ht="11.25" x14ac:dyDescent="0.2"/>
    <row r="716" s="65" customFormat="1" ht="11.25" x14ac:dyDescent="0.2"/>
    <row r="717" s="65" customFormat="1" ht="11.25" x14ac:dyDescent="0.2"/>
    <row r="718" s="65" customFormat="1" ht="11.25" x14ac:dyDescent="0.2"/>
    <row r="719" s="65" customFormat="1" ht="11.25" x14ac:dyDescent="0.2"/>
    <row r="720" s="65" customFormat="1" ht="11.25" x14ac:dyDescent="0.2"/>
    <row r="721" s="65" customFormat="1" ht="11.25" x14ac:dyDescent="0.2"/>
    <row r="722" s="65" customFormat="1" ht="11.25" x14ac:dyDescent="0.2"/>
    <row r="723" s="65" customFormat="1" ht="11.25" x14ac:dyDescent="0.2"/>
    <row r="724" s="65" customFormat="1" ht="11.25" x14ac:dyDescent="0.2"/>
    <row r="725" s="65" customFormat="1" ht="11.25" x14ac:dyDescent="0.2"/>
    <row r="726" s="65" customFormat="1" ht="11.25" x14ac:dyDescent="0.2"/>
    <row r="727" s="65" customFormat="1" ht="11.25" x14ac:dyDescent="0.2"/>
    <row r="728" s="65" customFormat="1" ht="11.25" x14ac:dyDescent="0.2"/>
    <row r="729" s="65" customFormat="1" ht="11.25" x14ac:dyDescent="0.2"/>
    <row r="730" s="65" customFormat="1" ht="11.25" x14ac:dyDescent="0.2"/>
    <row r="731" s="65" customFormat="1" ht="11.25" x14ac:dyDescent="0.2"/>
    <row r="732" s="65" customFormat="1" ht="11.25" x14ac:dyDescent="0.2"/>
    <row r="733" s="65" customFormat="1" ht="11.25" x14ac:dyDescent="0.2"/>
    <row r="734" s="65" customFormat="1" ht="11.25" x14ac:dyDescent="0.2"/>
    <row r="735" s="65" customFormat="1" ht="11.25" x14ac:dyDescent="0.2"/>
    <row r="736" s="65" customFormat="1" ht="11.25" x14ac:dyDescent="0.2"/>
    <row r="737" s="65" customFormat="1" ht="11.25" x14ac:dyDescent="0.2"/>
    <row r="738" s="65" customFormat="1" ht="11.25" x14ac:dyDescent="0.2"/>
    <row r="739" s="65" customFormat="1" ht="11.25" x14ac:dyDescent="0.2"/>
    <row r="740" s="65" customFormat="1" ht="11.25" x14ac:dyDescent="0.2"/>
    <row r="741" s="65" customFormat="1" ht="11.25" x14ac:dyDescent="0.2"/>
    <row r="742" s="65" customFormat="1" ht="11.25" x14ac:dyDescent="0.2"/>
    <row r="743" s="65" customFormat="1" ht="11.25" x14ac:dyDescent="0.2"/>
    <row r="744" s="65" customFormat="1" ht="11.25" x14ac:dyDescent="0.2"/>
    <row r="745" s="65" customFormat="1" ht="11.25" x14ac:dyDescent="0.2"/>
    <row r="746" s="65" customFormat="1" ht="11.25" x14ac:dyDescent="0.2"/>
    <row r="747" s="65" customFormat="1" ht="11.25" x14ac:dyDescent="0.2"/>
    <row r="748" s="65" customFormat="1" ht="11.25" x14ac:dyDescent="0.2"/>
    <row r="749" s="65" customFormat="1" ht="11.25" x14ac:dyDescent="0.2"/>
    <row r="750" s="65" customFormat="1" ht="11.25" x14ac:dyDescent="0.2"/>
    <row r="751" s="65" customFormat="1" ht="11.25" x14ac:dyDescent="0.2"/>
    <row r="752" s="65" customFormat="1" ht="11.25" x14ac:dyDescent="0.2"/>
    <row r="753" s="65" customFormat="1" ht="11.25" x14ac:dyDescent="0.2"/>
    <row r="754" s="65" customFormat="1" ht="11.25" x14ac:dyDescent="0.2"/>
    <row r="755" s="65" customFormat="1" ht="11.25" x14ac:dyDescent="0.2"/>
    <row r="756" s="65" customFormat="1" ht="11.25" x14ac:dyDescent="0.2"/>
    <row r="757" s="65" customFormat="1" ht="11.25" x14ac:dyDescent="0.2"/>
    <row r="758" s="65" customFormat="1" ht="11.25" x14ac:dyDescent="0.2"/>
    <row r="759" s="65" customFormat="1" ht="11.25" x14ac:dyDescent="0.2"/>
    <row r="760" s="65" customFormat="1" ht="11.25" x14ac:dyDescent="0.2"/>
    <row r="761" s="65" customFormat="1" ht="11.25" x14ac:dyDescent="0.2"/>
    <row r="762" s="65" customFormat="1" ht="11.25" x14ac:dyDescent="0.2"/>
    <row r="763" s="65" customFormat="1" ht="11.25" x14ac:dyDescent="0.2"/>
    <row r="764" s="65" customFormat="1" ht="11.25" x14ac:dyDescent="0.2"/>
    <row r="765" s="65" customFormat="1" ht="11.25" x14ac:dyDescent="0.2"/>
    <row r="766" s="65" customFormat="1" ht="11.25" x14ac:dyDescent="0.2"/>
    <row r="767" s="65" customFormat="1" ht="11.25" x14ac:dyDescent="0.2"/>
    <row r="768" s="65" customFormat="1" ht="11.25" x14ac:dyDescent="0.2"/>
    <row r="769" s="65" customFormat="1" ht="11.25" x14ac:dyDescent="0.2"/>
    <row r="770" s="65" customFormat="1" ht="11.25" x14ac:dyDescent="0.2"/>
    <row r="771" s="65" customFormat="1" ht="11.25" x14ac:dyDescent="0.2"/>
    <row r="772" s="65" customFormat="1" ht="11.25" x14ac:dyDescent="0.2"/>
    <row r="773" s="65" customFormat="1" ht="11.25" x14ac:dyDescent="0.2"/>
    <row r="774" s="65" customFormat="1" ht="11.25" x14ac:dyDescent="0.2"/>
    <row r="775" s="65" customFormat="1" ht="11.25" x14ac:dyDescent="0.2"/>
    <row r="776" s="65" customFormat="1" ht="11.25" x14ac:dyDescent="0.2"/>
    <row r="777" s="65" customFormat="1" ht="11.25" x14ac:dyDescent="0.2"/>
    <row r="778" s="65" customFormat="1" ht="11.25" x14ac:dyDescent="0.2"/>
    <row r="779" s="65" customFormat="1" ht="11.25" x14ac:dyDescent="0.2"/>
    <row r="780" s="65" customFormat="1" ht="11.25" x14ac:dyDescent="0.2"/>
    <row r="781" s="65" customFormat="1" ht="11.25" x14ac:dyDescent="0.2"/>
    <row r="782" s="65" customFormat="1" ht="11.25" x14ac:dyDescent="0.2"/>
    <row r="783" s="65" customFormat="1" ht="11.25" x14ac:dyDescent="0.2"/>
    <row r="784" s="65" customFormat="1" ht="11.25" x14ac:dyDescent="0.2"/>
    <row r="785" s="65" customFormat="1" ht="11.25" x14ac:dyDescent="0.2"/>
    <row r="786" s="65" customFormat="1" ht="11.25" x14ac:dyDescent="0.2"/>
    <row r="787" s="65" customFormat="1" ht="11.25" x14ac:dyDescent="0.2"/>
    <row r="788" s="65" customFormat="1" ht="11.25" x14ac:dyDescent="0.2"/>
    <row r="789" s="65" customFormat="1" ht="11.25" x14ac:dyDescent="0.2"/>
    <row r="790" s="65" customFormat="1" ht="11.25" x14ac:dyDescent="0.2"/>
    <row r="791" s="65" customFormat="1" ht="11.25" x14ac:dyDescent="0.2"/>
    <row r="792" s="65" customFormat="1" ht="11.25" x14ac:dyDescent="0.2"/>
    <row r="793" s="65" customFormat="1" ht="11.25" x14ac:dyDescent="0.2"/>
    <row r="794" s="65" customFormat="1" ht="11.25" x14ac:dyDescent="0.2"/>
    <row r="795" s="65" customFormat="1" ht="11.25" x14ac:dyDescent="0.2"/>
    <row r="796" s="65" customFormat="1" ht="11.25" x14ac:dyDescent="0.2"/>
    <row r="797" s="65" customFormat="1" ht="11.25" x14ac:dyDescent="0.2"/>
    <row r="798" s="65" customFormat="1" ht="11.25" x14ac:dyDescent="0.2"/>
    <row r="799" s="65" customFormat="1" ht="11.25" x14ac:dyDescent="0.2"/>
    <row r="800" s="65" customFormat="1" ht="11.25" x14ac:dyDescent="0.2"/>
    <row r="801" s="65" customFormat="1" ht="11.25" x14ac:dyDescent="0.2"/>
    <row r="802" s="65" customFormat="1" ht="11.25" x14ac:dyDescent="0.2"/>
    <row r="803" s="65" customFormat="1" ht="11.25" x14ac:dyDescent="0.2"/>
    <row r="804" s="65" customFormat="1" ht="11.25" x14ac:dyDescent="0.2"/>
    <row r="805" s="65" customFormat="1" ht="11.25" x14ac:dyDescent="0.2"/>
    <row r="806" s="65" customFormat="1" ht="11.25" x14ac:dyDescent="0.2"/>
    <row r="807" s="65" customFormat="1" ht="11.25" x14ac:dyDescent="0.2"/>
    <row r="808" s="65" customFormat="1" ht="11.25" x14ac:dyDescent="0.2"/>
    <row r="809" s="65" customFormat="1" ht="11.25" x14ac:dyDescent="0.2"/>
    <row r="810" s="65" customFormat="1" ht="11.25" x14ac:dyDescent="0.2"/>
    <row r="811" s="65" customFormat="1" ht="11.25" x14ac:dyDescent="0.2"/>
    <row r="812" s="65" customFormat="1" ht="11.25" x14ac:dyDescent="0.2"/>
    <row r="813" s="65" customFormat="1" ht="11.25" x14ac:dyDescent="0.2"/>
    <row r="814" s="65" customFormat="1" ht="11.25" x14ac:dyDescent="0.2"/>
    <row r="815" s="65" customFormat="1" ht="11.25" x14ac:dyDescent="0.2"/>
    <row r="816" s="65" customFormat="1" ht="11.25" x14ac:dyDescent="0.2"/>
    <row r="817" s="65" customFormat="1" ht="11.25" x14ac:dyDescent="0.2"/>
    <row r="818" s="65" customFormat="1" ht="11.25" x14ac:dyDescent="0.2"/>
    <row r="819" s="65" customFormat="1" ht="11.25" x14ac:dyDescent="0.2"/>
    <row r="820" s="65" customFormat="1" ht="11.25" x14ac:dyDescent="0.2"/>
    <row r="821" s="65" customFormat="1" ht="11.25" x14ac:dyDescent="0.2"/>
    <row r="822" s="65" customFormat="1" ht="11.25" x14ac:dyDescent="0.2"/>
    <row r="823" s="65" customFormat="1" ht="11.25" x14ac:dyDescent="0.2"/>
    <row r="824" s="65" customFormat="1" ht="11.25" x14ac:dyDescent="0.2"/>
    <row r="825" s="65" customFormat="1" ht="11.25" x14ac:dyDescent="0.2"/>
    <row r="826" s="65" customFormat="1" ht="11.25" x14ac:dyDescent="0.2"/>
    <row r="827" s="65" customFormat="1" ht="11.25" x14ac:dyDescent="0.2"/>
    <row r="828" s="65" customFormat="1" ht="11.25" x14ac:dyDescent="0.2"/>
    <row r="829" s="65" customFormat="1" ht="11.25" x14ac:dyDescent="0.2"/>
    <row r="830" s="65" customFormat="1" ht="11.25" x14ac:dyDescent="0.2"/>
    <row r="831" s="65" customFormat="1" ht="11.25" x14ac:dyDescent="0.2"/>
    <row r="832" s="65" customFormat="1" ht="11.25" x14ac:dyDescent="0.2"/>
    <row r="833" s="65" customFormat="1" ht="11.25" x14ac:dyDescent="0.2"/>
    <row r="834" s="65" customFormat="1" ht="11.25" x14ac:dyDescent="0.2"/>
    <row r="835" s="65" customFormat="1" ht="11.25" x14ac:dyDescent="0.2"/>
    <row r="836" s="65" customFormat="1" ht="11.25" x14ac:dyDescent="0.2"/>
    <row r="837" s="65" customFormat="1" ht="11.25" x14ac:dyDescent="0.2"/>
    <row r="838" s="65" customFormat="1" ht="11.25" x14ac:dyDescent="0.2"/>
    <row r="839" s="65" customFormat="1" ht="11.25" x14ac:dyDescent="0.2"/>
    <row r="840" s="65" customFormat="1" ht="11.25" x14ac:dyDescent="0.2"/>
    <row r="841" s="65" customFormat="1" ht="11.25" x14ac:dyDescent="0.2"/>
    <row r="842" s="65" customFormat="1" ht="11.25" x14ac:dyDescent="0.2"/>
    <row r="843" s="65" customFormat="1" ht="11.25" x14ac:dyDescent="0.2"/>
    <row r="844" s="65" customFormat="1" ht="11.25" x14ac:dyDescent="0.2"/>
    <row r="845" s="65" customFormat="1" ht="11.25" x14ac:dyDescent="0.2"/>
    <row r="846" s="65" customFormat="1" ht="11.25" x14ac:dyDescent="0.2"/>
    <row r="847" s="65" customFormat="1" ht="11.25" x14ac:dyDescent="0.2"/>
    <row r="848" s="65" customFormat="1" ht="11.25" x14ac:dyDescent="0.2"/>
    <row r="849" s="65" customFormat="1" ht="11.25" x14ac:dyDescent="0.2"/>
    <row r="850" s="65" customFormat="1" ht="11.25" x14ac:dyDescent="0.2"/>
    <row r="851" s="65" customFormat="1" ht="11.25" x14ac:dyDescent="0.2"/>
    <row r="852" s="65" customFormat="1" ht="11.25" x14ac:dyDescent="0.2"/>
    <row r="853" s="65" customFormat="1" ht="11.25" x14ac:dyDescent="0.2"/>
    <row r="854" s="65" customFormat="1" ht="11.25" x14ac:dyDescent="0.2"/>
    <row r="855" s="65" customFormat="1" ht="11.25" x14ac:dyDescent="0.2"/>
    <row r="856" s="65" customFormat="1" ht="11.25" x14ac:dyDescent="0.2"/>
    <row r="857" s="65" customFormat="1" ht="11.25" x14ac:dyDescent="0.2"/>
    <row r="858" s="65" customFormat="1" ht="11.25" x14ac:dyDescent="0.2"/>
    <row r="859" s="65" customFormat="1" ht="11.25" x14ac:dyDescent="0.2"/>
    <row r="860" s="65" customFormat="1" ht="11.25" x14ac:dyDescent="0.2"/>
    <row r="861" s="65" customFormat="1" ht="11.25" x14ac:dyDescent="0.2"/>
    <row r="862" s="65" customFormat="1" ht="11.25" x14ac:dyDescent="0.2"/>
    <row r="863" s="65" customFormat="1" ht="11.25" x14ac:dyDescent="0.2"/>
    <row r="864" s="65" customFormat="1" ht="11.25" x14ac:dyDescent="0.2"/>
    <row r="865" s="65" customFormat="1" ht="11.25" x14ac:dyDescent="0.2"/>
    <row r="866" s="65" customFormat="1" ht="11.25" x14ac:dyDescent="0.2"/>
    <row r="867" s="65" customFormat="1" ht="11.25" x14ac:dyDescent="0.2"/>
    <row r="868" s="65" customFormat="1" ht="11.25" x14ac:dyDescent="0.2"/>
    <row r="869" s="65" customFormat="1" ht="11.25" x14ac:dyDescent="0.2"/>
    <row r="870" s="65" customFormat="1" ht="11.25" x14ac:dyDescent="0.2"/>
    <row r="871" s="65" customFormat="1" ht="11.25" x14ac:dyDescent="0.2"/>
    <row r="872" s="65" customFormat="1" ht="11.25" x14ac:dyDescent="0.2"/>
    <row r="873" s="65" customFormat="1" ht="11.25" x14ac:dyDescent="0.2"/>
    <row r="874" s="65" customFormat="1" ht="11.25" x14ac:dyDescent="0.2"/>
    <row r="875" s="65" customFormat="1" ht="11.25" x14ac:dyDescent="0.2"/>
    <row r="876" s="65" customFormat="1" ht="11.25" x14ac:dyDescent="0.2"/>
    <row r="877" s="65" customFormat="1" ht="11.25" x14ac:dyDescent="0.2"/>
    <row r="878" s="65" customFormat="1" ht="11.25" x14ac:dyDescent="0.2"/>
    <row r="879" s="65" customFormat="1" ht="11.25" x14ac:dyDescent="0.2"/>
    <row r="880" s="65" customFormat="1" ht="11.25" x14ac:dyDescent="0.2"/>
    <row r="881" s="65" customFormat="1" ht="11.25" x14ac:dyDescent="0.2"/>
    <row r="882" s="65" customFormat="1" ht="11.25" x14ac:dyDescent="0.2"/>
    <row r="883" s="65" customFormat="1" ht="11.25" x14ac:dyDescent="0.2"/>
    <row r="884" s="65" customFormat="1" ht="11.25" x14ac:dyDescent="0.2"/>
    <row r="885" s="65" customFormat="1" ht="11.25" x14ac:dyDescent="0.2"/>
    <row r="886" s="65" customFormat="1" ht="11.25" x14ac:dyDescent="0.2"/>
    <row r="887" s="65" customFormat="1" ht="11.25" x14ac:dyDescent="0.2"/>
    <row r="888" s="65" customFormat="1" ht="11.25" x14ac:dyDescent="0.2"/>
    <row r="889" s="65" customFormat="1" ht="11.25" x14ac:dyDescent="0.2"/>
    <row r="890" s="65" customFormat="1" ht="11.25" x14ac:dyDescent="0.2"/>
    <row r="891" s="65" customFormat="1" ht="11.25" x14ac:dyDescent="0.2"/>
    <row r="892" s="65" customFormat="1" ht="11.25" x14ac:dyDescent="0.2"/>
    <row r="893" s="65" customFormat="1" ht="11.25" x14ac:dyDescent="0.2"/>
    <row r="894" s="65" customFormat="1" ht="11.25" x14ac:dyDescent="0.2"/>
    <row r="895" s="65" customFormat="1" ht="11.25" x14ac:dyDescent="0.2"/>
    <row r="896" s="65" customFormat="1" ht="11.25" x14ac:dyDescent="0.2"/>
    <row r="897" s="65" customFormat="1" ht="11.25" x14ac:dyDescent="0.2"/>
    <row r="898" s="65" customFormat="1" ht="11.25" x14ac:dyDescent="0.2"/>
    <row r="899" s="65" customFormat="1" ht="11.25" x14ac:dyDescent="0.2"/>
    <row r="900" s="65" customFormat="1" ht="11.25" x14ac:dyDescent="0.2"/>
    <row r="901" s="65" customFormat="1" ht="11.25" x14ac:dyDescent="0.2"/>
    <row r="902" s="65" customFormat="1" ht="11.25" x14ac:dyDescent="0.2"/>
    <row r="903" s="65" customFormat="1" ht="11.25" x14ac:dyDescent="0.2"/>
    <row r="904" s="65" customFormat="1" ht="11.25" x14ac:dyDescent="0.2"/>
    <row r="905" s="65" customFormat="1" ht="11.25" x14ac:dyDescent="0.2"/>
    <row r="906" s="65" customFormat="1" ht="11.25" x14ac:dyDescent="0.2"/>
    <row r="907" s="65" customFormat="1" ht="11.25" x14ac:dyDescent="0.2"/>
    <row r="908" s="65" customFormat="1" ht="11.25" x14ac:dyDescent="0.2"/>
    <row r="909" s="65" customFormat="1" ht="11.25" x14ac:dyDescent="0.2"/>
    <row r="910" s="65" customFormat="1" ht="11.25" x14ac:dyDescent="0.2"/>
    <row r="911" s="65" customFormat="1" ht="11.25" x14ac:dyDescent="0.2"/>
    <row r="912" s="65" customFormat="1" ht="11.25" x14ac:dyDescent="0.2"/>
    <row r="913" s="65" customFormat="1" ht="11.25" x14ac:dyDescent="0.2"/>
    <row r="914" s="65" customFormat="1" ht="11.25" x14ac:dyDescent="0.2"/>
    <row r="915" s="65" customFormat="1" ht="11.25" x14ac:dyDescent="0.2"/>
    <row r="916" s="65" customFormat="1" ht="11.25" x14ac:dyDescent="0.2"/>
    <row r="917" s="65" customFormat="1" ht="11.25" x14ac:dyDescent="0.2"/>
    <row r="918" s="65" customFormat="1" ht="11.25" x14ac:dyDescent="0.2"/>
    <row r="919" s="65" customFormat="1" ht="11.25" x14ac:dyDescent="0.2"/>
    <row r="920" s="65" customFormat="1" ht="11.25" x14ac:dyDescent="0.2"/>
    <row r="921" s="65" customFormat="1" ht="11.25" x14ac:dyDescent="0.2"/>
    <row r="922" s="65" customFormat="1" ht="11.25" x14ac:dyDescent="0.2"/>
    <row r="923" s="65" customFormat="1" ht="11.25" x14ac:dyDescent="0.2"/>
    <row r="924" s="65" customFormat="1" ht="11.25" x14ac:dyDescent="0.2"/>
    <row r="925" s="65" customFormat="1" ht="11.25" x14ac:dyDescent="0.2"/>
    <row r="926" s="65" customFormat="1" ht="11.25" x14ac:dyDescent="0.2"/>
    <row r="927" s="65" customFormat="1" ht="11.25" x14ac:dyDescent="0.2"/>
    <row r="928" s="65" customFormat="1" ht="11.25" x14ac:dyDescent="0.2"/>
    <row r="929" s="65" customFormat="1" ht="11.25" x14ac:dyDescent="0.2"/>
    <row r="930" s="65" customFormat="1" ht="11.25" x14ac:dyDescent="0.2"/>
    <row r="931" s="65" customFormat="1" ht="11.25" x14ac:dyDescent="0.2"/>
    <row r="932" s="65" customFormat="1" ht="11.25" x14ac:dyDescent="0.2"/>
    <row r="933" s="65" customFormat="1" ht="11.25" x14ac:dyDescent="0.2"/>
    <row r="934" s="65" customFormat="1" ht="11.25" x14ac:dyDescent="0.2"/>
    <row r="935" s="65" customFormat="1" ht="11.25" x14ac:dyDescent="0.2"/>
    <row r="936" s="65" customFormat="1" ht="11.25" x14ac:dyDescent="0.2"/>
    <row r="937" s="65" customFormat="1" ht="11.25" x14ac:dyDescent="0.2"/>
    <row r="938" s="65" customFormat="1" ht="11.25" x14ac:dyDescent="0.2"/>
    <row r="939" s="65" customFormat="1" ht="11.25" x14ac:dyDescent="0.2"/>
    <row r="940" s="65" customFormat="1" ht="11.25" x14ac:dyDescent="0.2"/>
    <row r="941" s="65" customFormat="1" ht="11.25" x14ac:dyDescent="0.2"/>
    <row r="942" s="65" customFormat="1" ht="11.25" x14ac:dyDescent="0.2"/>
    <row r="943" s="65" customFormat="1" ht="11.25" x14ac:dyDescent="0.2"/>
    <row r="944" s="65" customFormat="1" ht="11.25" x14ac:dyDescent="0.2"/>
    <row r="945" s="65" customFormat="1" ht="11.25" x14ac:dyDescent="0.2"/>
    <row r="946" s="65" customFormat="1" ht="11.25" x14ac:dyDescent="0.2"/>
    <row r="947" s="65" customFormat="1" ht="11.25" x14ac:dyDescent="0.2"/>
    <row r="948" s="65" customFormat="1" ht="11.25" x14ac:dyDescent="0.2"/>
    <row r="949" s="65" customFormat="1" ht="11.25" x14ac:dyDescent="0.2"/>
    <row r="950" s="65" customFormat="1" ht="11.25" x14ac:dyDescent="0.2"/>
    <row r="951" s="65" customFormat="1" ht="11.25" x14ac:dyDescent="0.2"/>
    <row r="952" s="65" customFormat="1" ht="11.25" x14ac:dyDescent="0.2"/>
    <row r="953" s="65" customFormat="1" ht="11.25" x14ac:dyDescent="0.2"/>
    <row r="954" s="65" customFormat="1" ht="11.25" x14ac:dyDescent="0.2"/>
    <row r="955" s="65" customFormat="1" ht="11.25" x14ac:dyDescent="0.2"/>
    <row r="956" s="65" customFormat="1" ht="11.25" x14ac:dyDescent="0.2"/>
    <row r="957" s="65" customFormat="1" ht="11.25" x14ac:dyDescent="0.2"/>
    <row r="958" s="65" customFormat="1" ht="11.25" x14ac:dyDescent="0.2"/>
    <row r="959" s="65" customFormat="1" ht="11.25" x14ac:dyDescent="0.2"/>
    <row r="960" s="65" customFormat="1" ht="11.25" x14ac:dyDescent="0.2"/>
    <row r="961" s="65" customFormat="1" ht="11.25" x14ac:dyDescent="0.2"/>
    <row r="962" s="65" customFormat="1" ht="11.25" x14ac:dyDescent="0.2"/>
    <row r="963" s="65" customFormat="1" ht="11.25" x14ac:dyDescent="0.2"/>
    <row r="964" s="65" customFormat="1" ht="11.25" x14ac:dyDescent="0.2"/>
    <row r="965" s="65" customFormat="1" ht="11.25" x14ac:dyDescent="0.2"/>
    <row r="966" s="65" customFormat="1" ht="11.25" x14ac:dyDescent="0.2"/>
    <row r="967" s="65" customFormat="1" ht="11.25" x14ac:dyDescent="0.2"/>
    <row r="968" s="65" customFormat="1" ht="11.25" x14ac:dyDescent="0.2"/>
    <row r="969" s="65" customFormat="1" ht="11.25" x14ac:dyDescent="0.2"/>
    <row r="970" s="65" customFormat="1" ht="11.25" x14ac:dyDescent="0.2"/>
    <row r="971" s="65" customFormat="1" ht="11.25" x14ac:dyDescent="0.2"/>
    <row r="972" s="65" customFormat="1" ht="11.25" x14ac:dyDescent="0.2"/>
    <row r="973" s="65" customFormat="1" ht="11.25" x14ac:dyDescent="0.2"/>
    <row r="974" s="65" customFormat="1" ht="11.25" x14ac:dyDescent="0.2"/>
    <row r="975" s="65" customFormat="1" ht="11.25" x14ac:dyDescent="0.2"/>
    <row r="976" s="65" customFormat="1" ht="11.25" x14ac:dyDescent="0.2"/>
    <row r="977" s="65" customFormat="1" ht="11.25" x14ac:dyDescent="0.2"/>
    <row r="978" s="65" customFormat="1" ht="11.25" x14ac:dyDescent="0.2"/>
    <row r="979" s="65" customFormat="1" ht="11.25" x14ac:dyDescent="0.2"/>
    <row r="980" s="65" customFormat="1" ht="11.25" x14ac:dyDescent="0.2"/>
    <row r="981" s="65" customFormat="1" ht="11.25" x14ac:dyDescent="0.2"/>
    <row r="982" s="65" customFormat="1" ht="11.25" x14ac:dyDescent="0.2"/>
    <row r="983" s="65" customFormat="1" ht="11.25" x14ac:dyDescent="0.2"/>
    <row r="984" s="65" customFormat="1" ht="11.25" x14ac:dyDescent="0.2"/>
    <row r="985" s="65" customFormat="1" ht="11.25" x14ac:dyDescent="0.2"/>
    <row r="986" s="65" customFormat="1" ht="11.25" x14ac:dyDescent="0.2"/>
    <row r="987" s="65" customFormat="1" ht="11.25" x14ac:dyDescent="0.2"/>
    <row r="988" s="65" customFormat="1" ht="11.25" x14ac:dyDescent="0.2"/>
    <row r="989" s="65" customFormat="1" ht="11.25" x14ac:dyDescent="0.2"/>
    <row r="990" s="65" customFormat="1" ht="11.25" x14ac:dyDescent="0.2"/>
    <row r="991" s="65" customFormat="1" ht="11.25" x14ac:dyDescent="0.2"/>
    <row r="992" s="65" customFormat="1" ht="11.25" x14ac:dyDescent="0.2"/>
    <row r="993" s="65" customFormat="1" ht="11.25" x14ac:dyDescent="0.2"/>
    <row r="994" s="65" customFormat="1" ht="11.25" x14ac:dyDescent="0.2"/>
    <row r="995" s="65" customFormat="1" ht="11.25" x14ac:dyDescent="0.2"/>
    <row r="996" s="65" customFormat="1" ht="11.25" x14ac:dyDescent="0.2"/>
    <row r="997" s="65" customFormat="1" ht="11.25" x14ac:dyDescent="0.2"/>
    <row r="998" s="65" customFormat="1" ht="11.25" x14ac:dyDescent="0.2"/>
    <row r="999" s="65" customFormat="1" ht="11.25" x14ac:dyDescent="0.2"/>
    <row r="1000" s="65" customFormat="1" ht="11.25" x14ac:dyDescent="0.2"/>
    <row r="1001" s="65" customFormat="1" ht="11.25" x14ac:dyDescent="0.2"/>
    <row r="1002" s="65" customFormat="1" ht="11.25" x14ac:dyDescent="0.2"/>
    <row r="1003" s="65" customFormat="1" ht="11.25" x14ac:dyDescent="0.2"/>
    <row r="1004" s="65" customFormat="1" ht="11.25" x14ac:dyDescent="0.2"/>
    <row r="1005" s="65" customFormat="1" ht="11.25" x14ac:dyDescent="0.2"/>
    <row r="1006" s="65" customFormat="1" ht="11.25" x14ac:dyDescent="0.2"/>
    <row r="1007" s="65" customFormat="1" ht="11.25" x14ac:dyDescent="0.2"/>
    <row r="1008" s="65" customFormat="1" ht="11.25" x14ac:dyDescent="0.2"/>
    <row r="1009" s="65" customFormat="1" ht="11.25" x14ac:dyDescent="0.2"/>
    <row r="1010" s="65" customFormat="1" ht="11.25" x14ac:dyDescent="0.2"/>
    <row r="1011" s="65" customFormat="1" ht="11.25" x14ac:dyDescent="0.2"/>
    <row r="1012" s="65" customFormat="1" ht="11.25" x14ac:dyDescent="0.2"/>
    <row r="1013" s="65" customFormat="1" ht="11.25" x14ac:dyDescent="0.2"/>
    <row r="1014" s="65" customFormat="1" ht="11.25" x14ac:dyDescent="0.2"/>
    <row r="1015" s="65" customFormat="1" ht="11.25" x14ac:dyDescent="0.2"/>
    <row r="1016" s="65" customFormat="1" ht="11.25" x14ac:dyDescent="0.2"/>
    <row r="1017" s="65" customFormat="1" ht="11.25" x14ac:dyDescent="0.2"/>
    <row r="1018" s="65" customFormat="1" ht="11.25" x14ac:dyDescent="0.2"/>
    <row r="1019" s="65" customFormat="1" ht="11.25" x14ac:dyDescent="0.2"/>
    <row r="1020" s="65" customFormat="1" ht="11.25" x14ac:dyDescent="0.2"/>
    <row r="1021" s="65" customFormat="1" ht="11.25" x14ac:dyDescent="0.2"/>
    <row r="1022" s="65" customFormat="1" ht="11.25" x14ac:dyDescent="0.2"/>
    <row r="1023" s="65" customFormat="1" ht="11.25" x14ac:dyDescent="0.2"/>
    <row r="1024" s="65" customFormat="1" ht="11.25" x14ac:dyDescent="0.2"/>
    <row r="1025" s="65" customFormat="1" ht="11.25" x14ac:dyDescent="0.2"/>
    <row r="1026" s="65" customFormat="1" ht="11.25" x14ac:dyDescent="0.2"/>
    <row r="1027" s="65" customFormat="1" ht="11.25" x14ac:dyDescent="0.2"/>
    <row r="1028" s="65" customFormat="1" ht="11.25" x14ac:dyDescent="0.2"/>
    <row r="1029" s="65" customFormat="1" ht="11.25" x14ac:dyDescent="0.2"/>
    <row r="1030" s="65" customFormat="1" ht="11.25" x14ac:dyDescent="0.2"/>
    <row r="1031" s="65" customFormat="1" ht="11.25" x14ac:dyDescent="0.2"/>
    <row r="1032" s="65" customFormat="1" ht="11.25" x14ac:dyDescent="0.2"/>
    <row r="1033" s="65" customFormat="1" ht="11.25" x14ac:dyDescent="0.2"/>
    <row r="1034" s="65" customFormat="1" ht="11.25" x14ac:dyDescent="0.2"/>
    <row r="1035" s="65" customFormat="1" ht="11.25" x14ac:dyDescent="0.2"/>
    <row r="1036" s="65" customFormat="1" ht="11.25" x14ac:dyDescent="0.2"/>
    <row r="1037" s="65" customFormat="1" ht="11.25" x14ac:dyDescent="0.2"/>
    <row r="1038" s="65" customFormat="1" ht="11.25" x14ac:dyDescent="0.2"/>
    <row r="1039" s="65" customFormat="1" ht="11.25" x14ac:dyDescent="0.2"/>
    <row r="1040" s="65" customFormat="1" ht="11.25" x14ac:dyDescent="0.2"/>
    <row r="1041" s="65" customFormat="1" ht="11.25" x14ac:dyDescent="0.2"/>
    <row r="1042" s="65" customFormat="1" ht="11.25" x14ac:dyDescent="0.2"/>
    <row r="1043" s="65" customFormat="1" ht="11.25" x14ac:dyDescent="0.2"/>
    <row r="1044" s="65" customFormat="1" ht="11.25" x14ac:dyDescent="0.2"/>
    <row r="1045" s="65" customFormat="1" ht="11.25" x14ac:dyDescent="0.2"/>
    <row r="1046" s="65" customFormat="1" ht="11.25" x14ac:dyDescent="0.2"/>
    <row r="1047" s="65" customFormat="1" ht="11.25" x14ac:dyDescent="0.2"/>
    <row r="1048" s="65" customFormat="1" ht="11.25" x14ac:dyDescent="0.2"/>
    <row r="1049" s="65" customFormat="1" ht="11.25" x14ac:dyDescent="0.2"/>
    <row r="1050" s="65" customFormat="1" ht="11.25" x14ac:dyDescent="0.2"/>
    <row r="1051" s="65" customFormat="1" ht="11.25" x14ac:dyDescent="0.2"/>
    <row r="1052" s="65" customFormat="1" ht="11.25" x14ac:dyDescent="0.2"/>
    <row r="1053" s="65" customFormat="1" ht="11.25" x14ac:dyDescent="0.2"/>
    <row r="1054" s="65" customFormat="1" ht="11.25" x14ac:dyDescent="0.2"/>
    <row r="1055" s="65" customFormat="1" ht="11.25" x14ac:dyDescent="0.2"/>
    <row r="1056" s="65" customFormat="1" ht="11.25" x14ac:dyDescent="0.2"/>
    <row r="1057" s="65" customFormat="1" ht="11.25" x14ac:dyDescent="0.2"/>
    <row r="1058" s="65" customFormat="1" ht="11.25" x14ac:dyDescent="0.2"/>
    <row r="1059" s="65" customFormat="1" ht="11.25" x14ac:dyDescent="0.2"/>
    <row r="1060" s="65" customFormat="1" ht="11.25" x14ac:dyDescent="0.2"/>
    <row r="1061" s="65" customFormat="1" ht="11.25" x14ac:dyDescent="0.2"/>
    <row r="1062" s="65" customFormat="1" ht="11.25" x14ac:dyDescent="0.2"/>
    <row r="1063" s="65" customFormat="1" ht="11.25" x14ac:dyDescent="0.2"/>
    <row r="1064" s="65" customFormat="1" ht="11.25" x14ac:dyDescent="0.2"/>
    <row r="1065" s="65" customFormat="1" ht="11.25" x14ac:dyDescent="0.2"/>
    <row r="1066" s="65" customFormat="1" ht="11.25" x14ac:dyDescent="0.2"/>
    <row r="1067" s="65" customFormat="1" ht="11.25" x14ac:dyDescent="0.2"/>
    <row r="1068" s="65" customFormat="1" ht="11.25" x14ac:dyDescent="0.2"/>
    <row r="1069" s="65" customFormat="1" ht="11.25" x14ac:dyDescent="0.2"/>
    <row r="1070" s="65" customFormat="1" ht="11.25" x14ac:dyDescent="0.2"/>
    <row r="1071" s="65" customFormat="1" ht="11.25" x14ac:dyDescent="0.2"/>
    <row r="1072" s="65" customFormat="1" ht="11.25" x14ac:dyDescent="0.2"/>
    <row r="1073" s="65" customFormat="1" ht="11.25" x14ac:dyDescent="0.2"/>
    <row r="1074" s="65" customFormat="1" ht="11.25" x14ac:dyDescent="0.2"/>
    <row r="1075" s="65" customFormat="1" ht="11.25" x14ac:dyDescent="0.2"/>
    <row r="1076" s="65" customFormat="1" ht="11.25" x14ac:dyDescent="0.2"/>
    <row r="1077" s="65" customFormat="1" ht="11.25" x14ac:dyDescent="0.2"/>
    <row r="1078" s="65" customFormat="1" ht="11.25" x14ac:dyDescent="0.2"/>
    <row r="1079" s="65" customFormat="1" ht="11.25" x14ac:dyDescent="0.2"/>
    <row r="1080" s="65" customFormat="1" ht="11.25" x14ac:dyDescent="0.2"/>
    <row r="1081" s="65" customFormat="1" ht="11.25" x14ac:dyDescent="0.2"/>
    <row r="1082" s="65" customFormat="1" ht="11.25" x14ac:dyDescent="0.2"/>
    <row r="1083" s="65" customFormat="1" ht="11.25" x14ac:dyDescent="0.2"/>
    <row r="1084" s="65" customFormat="1" ht="11.25" x14ac:dyDescent="0.2"/>
    <row r="1085" s="65" customFormat="1" ht="11.25" x14ac:dyDescent="0.2"/>
    <row r="1086" s="65" customFormat="1" ht="11.25" x14ac:dyDescent="0.2"/>
    <row r="1087" s="65" customFormat="1" ht="11.25" x14ac:dyDescent="0.2"/>
    <row r="1088" s="65" customFormat="1" ht="11.25" x14ac:dyDescent="0.2"/>
    <row r="1089" s="65" customFormat="1" ht="11.25" x14ac:dyDescent="0.2"/>
    <row r="1090" s="65" customFormat="1" ht="11.25" x14ac:dyDescent="0.2"/>
    <row r="1091" s="65" customFormat="1" ht="11.25" x14ac:dyDescent="0.2"/>
    <row r="1092" s="65" customFormat="1" ht="11.25" x14ac:dyDescent="0.2"/>
    <row r="1093" s="65" customFormat="1" ht="11.25" x14ac:dyDescent="0.2"/>
    <row r="1094" s="65" customFormat="1" ht="11.25" x14ac:dyDescent="0.2"/>
    <row r="1095" s="65" customFormat="1" ht="11.25" x14ac:dyDescent="0.2"/>
    <row r="1096" s="65" customFormat="1" ht="11.25" x14ac:dyDescent="0.2"/>
    <row r="1097" s="65" customFormat="1" ht="11.25" x14ac:dyDescent="0.2"/>
    <row r="1098" s="65" customFormat="1" ht="11.25" x14ac:dyDescent="0.2"/>
    <row r="1099" s="65" customFormat="1" ht="11.25" x14ac:dyDescent="0.2"/>
    <row r="1100" s="65" customFormat="1" ht="11.25" x14ac:dyDescent="0.2"/>
    <row r="1101" s="65" customFormat="1" ht="11.25" x14ac:dyDescent="0.2"/>
    <row r="1102" s="65" customFormat="1" ht="11.25" x14ac:dyDescent="0.2"/>
    <row r="1103" s="65" customFormat="1" ht="11.25" x14ac:dyDescent="0.2"/>
    <row r="1104" s="65" customFormat="1" ht="11.25" x14ac:dyDescent="0.2"/>
    <row r="1105" s="65" customFormat="1" ht="11.25" x14ac:dyDescent="0.2"/>
    <row r="1106" s="65" customFormat="1" ht="11.25" x14ac:dyDescent="0.2"/>
    <row r="1107" s="65" customFormat="1" ht="11.25" x14ac:dyDescent="0.2"/>
    <row r="1108" s="65" customFormat="1" ht="11.25" x14ac:dyDescent="0.2"/>
    <row r="1109" s="65" customFormat="1" ht="11.25" x14ac:dyDescent="0.2"/>
    <row r="1110" s="65" customFormat="1" ht="11.25" x14ac:dyDescent="0.2"/>
    <row r="1111" s="65" customFormat="1" ht="11.25" x14ac:dyDescent="0.2"/>
    <row r="1112" s="65" customFormat="1" ht="11.25" x14ac:dyDescent="0.2"/>
    <row r="1113" s="65" customFormat="1" ht="11.25" x14ac:dyDescent="0.2"/>
    <row r="1114" s="65" customFormat="1" ht="11.25" x14ac:dyDescent="0.2"/>
    <row r="1115" s="65" customFormat="1" ht="11.25" x14ac:dyDescent="0.2"/>
    <row r="1116" s="65" customFormat="1" ht="11.25" x14ac:dyDescent="0.2"/>
    <row r="1117" s="65" customFormat="1" ht="11.25" x14ac:dyDescent="0.2"/>
    <row r="1118" s="65" customFormat="1" ht="11.25" x14ac:dyDescent="0.2"/>
    <row r="1119" s="65" customFormat="1" ht="11.25" x14ac:dyDescent="0.2"/>
    <row r="1120" s="65" customFormat="1" ht="11.25" x14ac:dyDescent="0.2"/>
    <row r="1121" s="65" customFormat="1" ht="11.25" x14ac:dyDescent="0.2"/>
    <row r="1122" s="65" customFormat="1" ht="11.25" x14ac:dyDescent="0.2"/>
    <row r="1123" s="65" customFormat="1" ht="11.25" x14ac:dyDescent="0.2"/>
    <row r="1124" s="65" customFormat="1" ht="11.25" x14ac:dyDescent="0.2"/>
    <row r="1125" s="65" customFormat="1" ht="11.25" x14ac:dyDescent="0.2"/>
    <row r="1126" s="65" customFormat="1" ht="11.25" x14ac:dyDescent="0.2"/>
    <row r="1127" s="65" customFormat="1" ht="11.25" x14ac:dyDescent="0.2"/>
    <row r="1128" s="65" customFormat="1" ht="11.25" x14ac:dyDescent="0.2"/>
    <row r="1129" s="65" customFormat="1" ht="11.25" x14ac:dyDescent="0.2"/>
    <row r="1130" s="65" customFormat="1" ht="11.25" x14ac:dyDescent="0.2"/>
    <row r="1131" s="65" customFormat="1" ht="11.25" x14ac:dyDescent="0.2"/>
    <row r="1132" s="65" customFormat="1" ht="11.25" x14ac:dyDescent="0.2"/>
    <row r="1133" s="65" customFormat="1" ht="11.25" x14ac:dyDescent="0.2"/>
    <row r="1134" s="65" customFormat="1" ht="11.25" x14ac:dyDescent="0.2"/>
    <row r="1135" s="65" customFormat="1" ht="11.25" x14ac:dyDescent="0.2"/>
    <row r="1136" s="65" customFormat="1" ht="11.25" x14ac:dyDescent="0.2"/>
    <row r="1137" s="65" customFormat="1" ht="11.25" x14ac:dyDescent="0.2"/>
    <row r="1138" s="65" customFormat="1" ht="11.25" x14ac:dyDescent="0.2"/>
    <row r="1139" s="65" customFormat="1" ht="11.25" x14ac:dyDescent="0.2"/>
    <row r="1140" s="65" customFormat="1" ht="11.25" x14ac:dyDescent="0.2"/>
    <row r="1141" s="65" customFormat="1" ht="11.25" x14ac:dyDescent="0.2"/>
    <row r="1142" s="65" customFormat="1" ht="11.25" x14ac:dyDescent="0.2"/>
    <row r="1143" s="65" customFormat="1" ht="11.25" x14ac:dyDescent="0.2"/>
    <row r="1144" s="65" customFormat="1" ht="11.25" x14ac:dyDescent="0.2"/>
    <row r="1145" s="65" customFormat="1" ht="11.25" x14ac:dyDescent="0.2"/>
    <row r="1146" s="65" customFormat="1" ht="11.25" x14ac:dyDescent="0.2"/>
    <row r="1147" s="65" customFormat="1" ht="11.25" x14ac:dyDescent="0.2"/>
    <row r="1148" s="65" customFormat="1" ht="11.25" x14ac:dyDescent="0.2"/>
    <row r="1149" s="65" customFormat="1" ht="11.25" x14ac:dyDescent="0.2"/>
    <row r="1150" s="65" customFormat="1" ht="11.25" x14ac:dyDescent="0.2"/>
    <row r="1151" s="65" customFormat="1" ht="11.25" x14ac:dyDescent="0.2"/>
    <row r="1152" s="65" customFormat="1" ht="11.25" x14ac:dyDescent="0.2"/>
    <row r="1153" s="65" customFormat="1" ht="11.25" x14ac:dyDescent="0.2"/>
    <row r="1154" s="65" customFormat="1" ht="11.25" x14ac:dyDescent="0.2"/>
    <row r="1155" s="65" customFormat="1" ht="11.25" x14ac:dyDescent="0.2"/>
    <row r="1156" s="65" customFormat="1" ht="11.25" x14ac:dyDescent="0.2"/>
    <row r="1157" s="65" customFormat="1" ht="11.25" x14ac:dyDescent="0.2"/>
    <row r="1158" s="65" customFormat="1" ht="11.25" x14ac:dyDescent="0.2"/>
    <row r="1159" s="65" customFormat="1" ht="11.25" x14ac:dyDescent="0.2"/>
    <row r="1160" s="65" customFormat="1" ht="11.25" x14ac:dyDescent="0.2"/>
    <row r="1161" s="65" customFormat="1" ht="11.25" x14ac:dyDescent="0.2"/>
    <row r="1162" s="65" customFormat="1" ht="11.25" x14ac:dyDescent="0.2"/>
    <row r="1163" s="65" customFormat="1" ht="11.25" x14ac:dyDescent="0.2"/>
    <row r="1164" s="65" customFormat="1" ht="11.25" x14ac:dyDescent="0.2"/>
    <row r="1165" s="65" customFormat="1" ht="11.25" x14ac:dyDescent="0.2"/>
    <row r="1166" s="65" customFormat="1" ht="11.25" x14ac:dyDescent="0.2"/>
    <row r="1167" s="65" customFormat="1" ht="11.25" x14ac:dyDescent="0.2"/>
    <row r="1168" s="65" customFormat="1" ht="11.25" x14ac:dyDescent="0.2"/>
    <row r="1169" s="65" customFormat="1" ht="11.25" x14ac:dyDescent="0.2"/>
    <row r="1170" s="65" customFormat="1" ht="11.25" x14ac:dyDescent="0.2"/>
    <row r="1171" s="65" customFormat="1" ht="11.25" x14ac:dyDescent="0.2"/>
    <row r="1172" s="65" customFormat="1" ht="11.25" x14ac:dyDescent="0.2"/>
    <row r="1173" s="65" customFormat="1" ht="11.25" x14ac:dyDescent="0.2"/>
    <row r="1174" s="65" customFormat="1" ht="11.25" x14ac:dyDescent="0.2"/>
    <row r="1175" s="65" customFormat="1" ht="11.25" x14ac:dyDescent="0.2"/>
    <row r="1176" s="65" customFormat="1" ht="11.25" x14ac:dyDescent="0.2"/>
    <row r="1177" s="65" customFormat="1" ht="11.25" x14ac:dyDescent="0.2"/>
    <row r="1178" s="65" customFormat="1" ht="11.25" x14ac:dyDescent="0.2"/>
    <row r="1179" s="65" customFormat="1" ht="11.25" x14ac:dyDescent="0.2"/>
    <row r="1180" s="65" customFormat="1" ht="11.25" x14ac:dyDescent="0.2"/>
    <row r="1181" s="65" customFormat="1" ht="11.25" x14ac:dyDescent="0.2"/>
    <row r="1182" s="65" customFormat="1" ht="11.25" x14ac:dyDescent="0.2"/>
    <row r="1183" s="65" customFormat="1" ht="11.25" x14ac:dyDescent="0.2"/>
    <row r="1184" s="65" customFormat="1" ht="11.25" x14ac:dyDescent="0.2"/>
    <row r="1185" s="65" customFormat="1" ht="11.25" x14ac:dyDescent="0.2"/>
    <row r="1186" s="65" customFormat="1" ht="11.25" x14ac:dyDescent="0.2"/>
    <row r="1187" s="65" customFormat="1" ht="11.25" x14ac:dyDescent="0.2"/>
    <row r="1188" s="65" customFormat="1" ht="11.25" x14ac:dyDescent="0.2"/>
    <row r="1189" s="65" customFormat="1" ht="11.25" x14ac:dyDescent="0.2"/>
    <row r="1190" s="65" customFormat="1" ht="11.25" x14ac:dyDescent="0.2"/>
    <row r="1191" s="65" customFormat="1" ht="11.25" x14ac:dyDescent="0.2"/>
    <row r="1192" s="65" customFormat="1" ht="11.25" x14ac:dyDescent="0.2"/>
    <row r="1193" s="65" customFormat="1" ht="11.25" x14ac:dyDescent="0.2"/>
    <row r="1194" s="65" customFormat="1" ht="11.25" x14ac:dyDescent="0.2"/>
    <row r="1195" s="65" customFormat="1" ht="11.25" x14ac:dyDescent="0.2"/>
    <row r="1196" s="65" customFormat="1" ht="11.25" x14ac:dyDescent="0.2"/>
    <row r="1197" s="65" customFormat="1" ht="11.25" x14ac:dyDescent="0.2"/>
    <row r="1198" s="65" customFormat="1" ht="11.25" x14ac:dyDescent="0.2"/>
    <row r="1199" s="65" customFormat="1" ht="11.25" x14ac:dyDescent="0.2"/>
    <row r="1200" s="65" customFormat="1" ht="11.25" x14ac:dyDescent="0.2"/>
    <row r="1201" s="65" customFormat="1" ht="11.25" x14ac:dyDescent="0.2"/>
    <row r="1202" s="65" customFormat="1" ht="11.25" x14ac:dyDescent="0.2"/>
    <row r="1203" s="65" customFormat="1" ht="11.25" x14ac:dyDescent="0.2"/>
    <row r="1204" s="65" customFormat="1" ht="11.25" x14ac:dyDescent="0.2"/>
    <row r="1205" s="65" customFormat="1" ht="11.25" x14ac:dyDescent="0.2"/>
    <row r="1206" s="65" customFormat="1" ht="11.25" x14ac:dyDescent="0.2"/>
    <row r="1207" s="65" customFormat="1" ht="11.25" x14ac:dyDescent="0.2"/>
    <row r="1208" s="65" customFormat="1" ht="11.25" x14ac:dyDescent="0.2"/>
    <row r="1209" s="65" customFormat="1" ht="11.25" x14ac:dyDescent="0.2"/>
    <row r="1210" s="65" customFormat="1" ht="11.25" x14ac:dyDescent="0.2"/>
    <row r="1211" s="65" customFormat="1" ht="11.25" x14ac:dyDescent="0.2"/>
    <row r="1212" s="65" customFormat="1" ht="11.25" x14ac:dyDescent="0.2"/>
    <row r="1213" s="65" customFormat="1" ht="11.25" x14ac:dyDescent="0.2"/>
    <row r="1214" s="65" customFormat="1" ht="11.25" x14ac:dyDescent="0.2"/>
    <row r="1215" s="65" customFormat="1" ht="11.25" x14ac:dyDescent="0.2"/>
    <row r="1216" s="65" customFormat="1" ht="11.25" x14ac:dyDescent="0.2"/>
    <row r="1217" s="65" customFormat="1" ht="11.25" x14ac:dyDescent="0.2"/>
    <row r="1218" s="65" customFormat="1" ht="11.25" x14ac:dyDescent="0.2"/>
    <row r="1219" s="65" customFormat="1" ht="11.25" x14ac:dyDescent="0.2"/>
    <row r="1220" s="65" customFormat="1" ht="11.25" x14ac:dyDescent="0.2"/>
    <row r="1221" s="65" customFormat="1" ht="11.25" x14ac:dyDescent="0.2"/>
    <row r="1222" s="65" customFormat="1" ht="11.25" x14ac:dyDescent="0.2"/>
    <row r="1223" s="65" customFormat="1" ht="11.25" x14ac:dyDescent="0.2"/>
    <row r="1224" s="65" customFormat="1" ht="11.25" x14ac:dyDescent="0.2"/>
    <row r="1225" s="65" customFormat="1" ht="11.25" x14ac:dyDescent="0.2"/>
    <row r="1226" s="65" customFormat="1" ht="11.25" x14ac:dyDescent="0.2"/>
    <row r="1227" s="65" customFormat="1" ht="11.25" x14ac:dyDescent="0.2"/>
    <row r="1228" s="65" customFormat="1" ht="11.25" x14ac:dyDescent="0.2"/>
    <row r="1229" s="65" customFormat="1" ht="11.25" x14ac:dyDescent="0.2"/>
    <row r="1230" s="65" customFormat="1" ht="11.25" x14ac:dyDescent="0.2"/>
    <row r="1231" s="65" customFormat="1" ht="11.25" x14ac:dyDescent="0.2"/>
    <row r="1232" s="65" customFormat="1" ht="11.25" x14ac:dyDescent="0.2"/>
    <row r="1233" s="65" customFormat="1" ht="11.25" x14ac:dyDescent="0.2"/>
    <row r="1234" s="65" customFormat="1" ht="11.25" x14ac:dyDescent="0.2"/>
    <row r="1235" s="65" customFormat="1" ht="11.25" x14ac:dyDescent="0.2"/>
    <row r="1236" s="65" customFormat="1" ht="11.25" x14ac:dyDescent="0.2"/>
    <row r="1237" s="65" customFormat="1" ht="11.25" x14ac:dyDescent="0.2"/>
    <row r="1238" s="65" customFormat="1" ht="11.25" x14ac:dyDescent="0.2"/>
    <row r="1239" s="65" customFormat="1" ht="11.25" x14ac:dyDescent="0.2"/>
    <row r="1240" s="65" customFormat="1" ht="11.25" x14ac:dyDescent="0.2"/>
    <row r="1241" s="65" customFormat="1" ht="11.25" x14ac:dyDescent="0.2"/>
    <row r="1242" s="65" customFormat="1" ht="11.25" x14ac:dyDescent="0.2"/>
    <row r="1243" s="65" customFormat="1" ht="11.25" x14ac:dyDescent="0.2"/>
    <row r="1244" s="65" customFormat="1" ht="11.25" x14ac:dyDescent="0.2"/>
    <row r="1245" s="65" customFormat="1" ht="11.25" x14ac:dyDescent="0.2"/>
    <row r="1246" s="65" customFormat="1" ht="11.25" x14ac:dyDescent="0.2"/>
    <row r="1247" s="65" customFormat="1" ht="11.25" x14ac:dyDescent="0.2"/>
    <row r="1248" s="65" customFormat="1" ht="11.25" x14ac:dyDescent="0.2"/>
    <row r="1249" s="65" customFormat="1" ht="11.25" x14ac:dyDescent="0.2"/>
    <row r="1250" s="65" customFormat="1" ht="11.25" x14ac:dyDescent="0.2"/>
    <row r="1251" s="65" customFormat="1" ht="11.25" x14ac:dyDescent="0.2"/>
    <row r="1252" s="65" customFormat="1" ht="11.25" x14ac:dyDescent="0.2"/>
    <row r="1253" s="65" customFormat="1" ht="11.25" x14ac:dyDescent="0.2"/>
    <row r="1254" s="65" customFormat="1" ht="11.25" x14ac:dyDescent="0.2"/>
    <row r="1255" s="65" customFormat="1" ht="11.25" x14ac:dyDescent="0.2"/>
    <row r="1256" s="65" customFormat="1" ht="11.25" x14ac:dyDescent="0.2"/>
    <row r="1257" s="65" customFormat="1" ht="11.25" x14ac:dyDescent="0.2"/>
    <row r="1258" s="65" customFormat="1" ht="11.25" x14ac:dyDescent="0.2"/>
    <row r="1259" s="65" customFormat="1" ht="11.25" x14ac:dyDescent="0.2"/>
    <row r="1260" s="65" customFormat="1" ht="11.25" x14ac:dyDescent="0.2"/>
    <row r="1261" s="65" customFormat="1" ht="11.25" x14ac:dyDescent="0.2"/>
    <row r="1262" s="65" customFormat="1" ht="11.25" x14ac:dyDescent="0.2"/>
    <row r="1263" s="65" customFormat="1" ht="11.25" x14ac:dyDescent="0.2"/>
    <row r="1264" s="65" customFormat="1" ht="11.25" x14ac:dyDescent="0.2"/>
    <row r="1265" s="65" customFormat="1" ht="11.25" x14ac:dyDescent="0.2"/>
    <row r="1266" s="65" customFormat="1" ht="11.25" x14ac:dyDescent="0.2"/>
    <row r="1267" s="65" customFormat="1" ht="11.25" x14ac:dyDescent="0.2"/>
    <row r="1268" s="65" customFormat="1" ht="11.25" x14ac:dyDescent="0.2"/>
    <row r="1269" s="65" customFormat="1" ht="11.25" x14ac:dyDescent="0.2"/>
    <row r="1270" s="65" customFormat="1" ht="11.25" x14ac:dyDescent="0.2"/>
    <row r="1271" s="65" customFormat="1" ht="11.25" x14ac:dyDescent="0.2"/>
    <row r="1272" s="65" customFormat="1" ht="11.25" x14ac:dyDescent="0.2"/>
    <row r="1273" s="65" customFormat="1" ht="11.25" x14ac:dyDescent="0.2"/>
    <row r="1274" s="65" customFormat="1" ht="11.25" x14ac:dyDescent="0.2"/>
    <row r="1275" s="65" customFormat="1" ht="11.25" x14ac:dyDescent="0.2"/>
    <row r="1276" s="65" customFormat="1" ht="11.25" x14ac:dyDescent="0.2"/>
    <row r="1277" s="65" customFormat="1" ht="11.25" x14ac:dyDescent="0.2"/>
    <row r="1278" s="65" customFormat="1" ht="11.25" x14ac:dyDescent="0.2"/>
    <row r="1279" s="65" customFormat="1" ht="11.25" x14ac:dyDescent="0.2"/>
    <row r="1280" s="65" customFormat="1" ht="11.25" x14ac:dyDescent="0.2"/>
    <row r="1281" s="65" customFormat="1" ht="11.25" x14ac:dyDescent="0.2"/>
    <row r="1282" s="65" customFormat="1" ht="11.25" x14ac:dyDescent="0.2"/>
    <row r="1283" s="65" customFormat="1" ht="11.25" x14ac:dyDescent="0.2"/>
    <row r="1284" s="65" customFormat="1" ht="11.25" x14ac:dyDescent="0.2"/>
    <row r="1285" s="65" customFormat="1" ht="11.25" x14ac:dyDescent="0.2"/>
    <row r="1286" s="65" customFormat="1" ht="11.25" x14ac:dyDescent="0.2"/>
    <row r="1287" s="65" customFormat="1" ht="11.25" x14ac:dyDescent="0.2"/>
    <row r="1288" s="65" customFormat="1" ht="11.25" x14ac:dyDescent="0.2"/>
    <row r="1289" s="65" customFormat="1" ht="11.25" x14ac:dyDescent="0.2"/>
    <row r="1290" s="65" customFormat="1" ht="11.25" x14ac:dyDescent="0.2"/>
    <row r="1291" s="65" customFormat="1" ht="11.25" x14ac:dyDescent="0.2"/>
    <row r="1292" s="65" customFormat="1" ht="11.25" x14ac:dyDescent="0.2"/>
    <row r="1293" s="65" customFormat="1" ht="11.25" x14ac:dyDescent="0.2"/>
    <row r="1294" s="65" customFormat="1" ht="11.25" x14ac:dyDescent="0.2"/>
    <row r="1295" s="65" customFormat="1" ht="11.25" x14ac:dyDescent="0.2"/>
    <row r="1296" s="65" customFormat="1" ht="11.25" x14ac:dyDescent="0.2"/>
    <row r="1297" s="65" customFormat="1" ht="11.25" x14ac:dyDescent="0.2"/>
    <row r="1298" s="65" customFormat="1" ht="11.25" x14ac:dyDescent="0.2"/>
    <row r="1299" s="65" customFormat="1" ht="11.25" x14ac:dyDescent="0.2"/>
    <row r="1300" s="65" customFormat="1" ht="11.25" x14ac:dyDescent="0.2"/>
    <row r="1301" s="65" customFormat="1" ht="11.25" x14ac:dyDescent="0.2"/>
    <row r="1302" s="65" customFormat="1" ht="11.25" x14ac:dyDescent="0.2"/>
    <row r="1303" s="65" customFormat="1" ht="11.25" x14ac:dyDescent="0.2"/>
    <row r="1304" s="65" customFormat="1" ht="11.25" x14ac:dyDescent="0.2"/>
    <row r="1305" s="65" customFormat="1" ht="11.25" x14ac:dyDescent="0.2"/>
    <row r="1306" s="65" customFormat="1" ht="11.25" x14ac:dyDescent="0.2"/>
    <row r="1307" s="65" customFormat="1" ht="11.25" x14ac:dyDescent="0.2"/>
    <row r="1308" s="65" customFormat="1" ht="11.25" x14ac:dyDescent="0.2"/>
    <row r="1309" s="65" customFormat="1" ht="11.25" x14ac:dyDescent="0.2"/>
    <row r="1310" s="65" customFormat="1" ht="11.25" x14ac:dyDescent="0.2"/>
    <row r="1311" s="65" customFormat="1" ht="11.25" x14ac:dyDescent="0.2"/>
    <row r="1312" s="65" customFormat="1" ht="11.25" x14ac:dyDescent="0.2"/>
    <row r="1313" s="65" customFormat="1" ht="11.25" x14ac:dyDescent="0.2"/>
    <row r="1314" s="65" customFormat="1" ht="11.25" x14ac:dyDescent="0.2"/>
    <row r="1315" s="65" customFormat="1" ht="11.25" x14ac:dyDescent="0.2"/>
    <row r="1316" s="65" customFormat="1" ht="11.25" x14ac:dyDescent="0.2"/>
    <row r="1317" s="65" customFormat="1" ht="11.25" x14ac:dyDescent="0.2"/>
    <row r="1318" s="65" customFormat="1" ht="11.25" x14ac:dyDescent="0.2"/>
    <row r="1319" s="65" customFormat="1" ht="11.25" x14ac:dyDescent="0.2"/>
    <row r="1320" s="65" customFormat="1" ht="11.25" x14ac:dyDescent="0.2"/>
    <row r="1321" s="65" customFormat="1" ht="11.25" x14ac:dyDescent="0.2"/>
    <row r="1322" s="65" customFormat="1" ht="11.25" x14ac:dyDescent="0.2"/>
    <row r="1323" s="65" customFormat="1" ht="11.25" x14ac:dyDescent="0.2"/>
    <row r="1324" s="65" customFormat="1" ht="11.25" x14ac:dyDescent="0.2"/>
    <row r="1325" s="65" customFormat="1" ht="11.25" x14ac:dyDescent="0.2"/>
    <row r="1326" s="65" customFormat="1" ht="11.25" x14ac:dyDescent="0.2"/>
    <row r="1327" s="65" customFormat="1" ht="11.25" x14ac:dyDescent="0.2"/>
    <row r="1328" s="65" customFormat="1" ht="11.25" x14ac:dyDescent="0.2"/>
    <row r="1329" s="65" customFormat="1" ht="11.25" x14ac:dyDescent="0.2"/>
    <row r="1330" s="65" customFormat="1" ht="11.25" x14ac:dyDescent="0.2"/>
    <row r="1331" s="65" customFormat="1" ht="11.25" x14ac:dyDescent="0.2"/>
    <row r="1332" s="65" customFormat="1" ht="11.25" x14ac:dyDescent="0.2"/>
    <row r="1333" s="65" customFormat="1" ht="11.25" x14ac:dyDescent="0.2"/>
    <row r="1334" s="65" customFormat="1" ht="11.25" x14ac:dyDescent="0.2"/>
    <row r="1335" s="65" customFormat="1" ht="11.25" x14ac:dyDescent="0.2"/>
    <row r="1336" s="65" customFormat="1" ht="11.25" x14ac:dyDescent="0.2"/>
    <row r="1337" s="65" customFormat="1" ht="11.25" x14ac:dyDescent="0.2"/>
    <row r="1338" s="65" customFormat="1" ht="11.25" x14ac:dyDescent="0.2"/>
    <row r="1339" s="65" customFormat="1" ht="11.25" x14ac:dyDescent="0.2"/>
    <row r="1340" s="65" customFormat="1" ht="11.25" x14ac:dyDescent="0.2"/>
    <row r="1341" s="65" customFormat="1" ht="11.25" x14ac:dyDescent="0.2"/>
    <row r="1342" s="65" customFormat="1" ht="11.25" x14ac:dyDescent="0.2"/>
    <row r="1343" s="65" customFormat="1" ht="11.25" x14ac:dyDescent="0.2"/>
    <row r="1344" s="65" customFormat="1" ht="11.25" x14ac:dyDescent="0.2"/>
    <row r="1345" s="65" customFormat="1" ht="11.25" x14ac:dyDescent="0.2"/>
    <row r="1346" s="65" customFormat="1" ht="11.25" x14ac:dyDescent="0.2"/>
    <row r="1347" s="65" customFormat="1" ht="11.25" x14ac:dyDescent="0.2"/>
    <row r="1348" s="65" customFormat="1" ht="11.25" x14ac:dyDescent="0.2"/>
    <row r="1349" s="65" customFormat="1" ht="11.25" x14ac:dyDescent="0.2"/>
    <row r="1350" s="65" customFormat="1" ht="11.25" x14ac:dyDescent="0.2"/>
    <row r="1351" s="65" customFormat="1" ht="11.25" x14ac:dyDescent="0.2"/>
    <row r="1352" s="65" customFormat="1" ht="11.25" x14ac:dyDescent="0.2"/>
    <row r="1353" s="65" customFormat="1" ht="11.25" x14ac:dyDescent="0.2"/>
    <row r="1354" s="65" customFormat="1" ht="11.25" x14ac:dyDescent="0.2"/>
    <row r="1355" s="65" customFormat="1" ht="11.25" x14ac:dyDescent="0.2"/>
    <row r="1356" s="65" customFormat="1" ht="11.25" x14ac:dyDescent="0.2"/>
    <row r="1357" s="65" customFormat="1" ht="11.25" x14ac:dyDescent="0.2"/>
    <row r="1358" s="65" customFormat="1" ht="11.25" x14ac:dyDescent="0.2"/>
    <row r="1359" s="65" customFormat="1" ht="11.25" x14ac:dyDescent="0.2"/>
    <row r="1360" s="65" customFormat="1" ht="11.25" x14ac:dyDescent="0.2"/>
    <row r="1361" s="65" customFormat="1" ht="11.25" x14ac:dyDescent="0.2"/>
    <row r="1362" s="65" customFormat="1" ht="11.25" x14ac:dyDescent="0.2"/>
    <row r="1363" s="65" customFormat="1" ht="11.25" x14ac:dyDescent="0.2"/>
    <row r="1364" s="65" customFormat="1" ht="11.25" x14ac:dyDescent="0.2"/>
    <row r="1365" s="65" customFormat="1" ht="11.25" x14ac:dyDescent="0.2"/>
    <row r="1366" s="65" customFormat="1" ht="11.25" x14ac:dyDescent="0.2"/>
    <row r="1367" s="65" customFormat="1" ht="11.25" x14ac:dyDescent="0.2"/>
    <row r="1368" s="65" customFormat="1" ht="11.25" x14ac:dyDescent="0.2"/>
    <row r="1369" s="65" customFormat="1" ht="11.25" x14ac:dyDescent="0.2"/>
    <row r="1370" s="65" customFormat="1" ht="11.25" x14ac:dyDescent="0.2"/>
    <row r="1371" s="65" customFormat="1" ht="11.25" x14ac:dyDescent="0.2"/>
    <row r="1372" s="65" customFormat="1" ht="11.25" x14ac:dyDescent="0.2"/>
    <row r="1373" s="65" customFormat="1" ht="11.25" x14ac:dyDescent="0.2"/>
    <row r="1374" s="65" customFormat="1" ht="11.25" x14ac:dyDescent="0.2"/>
    <row r="1375" s="65" customFormat="1" ht="11.25" x14ac:dyDescent="0.2"/>
    <row r="1376" s="65" customFormat="1" ht="11.25" x14ac:dyDescent="0.2"/>
    <row r="1377" s="65" customFormat="1" ht="11.25" x14ac:dyDescent="0.2"/>
    <row r="1378" s="65" customFormat="1" ht="11.25" x14ac:dyDescent="0.2"/>
    <row r="1379" s="65" customFormat="1" ht="11.25" x14ac:dyDescent="0.2"/>
    <row r="1380" s="65" customFormat="1" ht="11.25" x14ac:dyDescent="0.2"/>
    <row r="1381" s="65" customFormat="1" ht="11.25" x14ac:dyDescent="0.2"/>
    <row r="1382" s="65" customFormat="1" ht="11.25" x14ac:dyDescent="0.2"/>
    <row r="1383" s="65" customFormat="1" ht="11.25" x14ac:dyDescent="0.2"/>
    <row r="1384" s="65" customFormat="1" ht="11.25" x14ac:dyDescent="0.2"/>
    <row r="1385" s="65" customFormat="1" ht="11.25" x14ac:dyDescent="0.2"/>
    <row r="1386" s="65" customFormat="1" ht="11.25" x14ac:dyDescent="0.2"/>
    <row r="1387" s="65" customFormat="1" ht="11.25" x14ac:dyDescent="0.2"/>
    <row r="1388" s="65" customFormat="1" ht="11.25" x14ac:dyDescent="0.2"/>
    <row r="1389" s="65" customFormat="1" ht="11.25" x14ac:dyDescent="0.2"/>
    <row r="1390" s="65" customFormat="1" ht="11.25" x14ac:dyDescent="0.2"/>
    <row r="1391" s="65" customFormat="1" ht="11.25" x14ac:dyDescent="0.2"/>
    <row r="1392" s="65" customFormat="1" ht="11.25" x14ac:dyDescent="0.2"/>
    <row r="1393" s="65" customFormat="1" ht="11.25" x14ac:dyDescent="0.2"/>
    <row r="1394" s="65" customFormat="1" ht="11.25" x14ac:dyDescent="0.2"/>
    <row r="1395" s="65" customFormat="1" ht="11.25" x14ac:dyDescent="0.2"/>
    <row r="1396" s="65" customFormat="1" ht="11.25" x14ac:dyDescent="0.2"/>
    <row r="1397" s="65" customFormat="1" ht="11.25" x14ac:dyDescent="0.2"/>
    <row r="1398" s="65" customFormat="1" ht="11.25" x14ac:dyDescent="0.2"/>
    <row r="1399" s="65" customFormat="1" ht="11.25" x14ac:dyDescent="0.2"/>
    <row r="1400" s="65" customFormat="1" ht="11.25" x14ac:dyDescent="0.2"/>
    <row r="1401" s="65" customFormat="1" ht="11.25" x14ac:dyDescent="0.2"/>
    <row r="1402" s="65" customFormat="1" ht="11.25" x14ac:dyDescent="0.2"/>
    <row r="1403" s="65" customFormat="1" ht="11.25" x14ac:dyDescent="0.2"/>
    <row r="1404" s="65" customFormat="1" ht="11.25" x14ac:dyDescent="0.2"/>
    <row r="1405" s="65" customFormat="1" ht="11.25" x14ac:dyDescent="0.2"/>
    <row r="1406" s="65" customFormat="1" ht="11.25" x14ac:dyDescent="0.2"/>
    <row r="1407" s="65" customFormat="1" ht="11.25" x14ac:dyDescent="0.2"/>
    <row r="1408" s="65" customFormat="1" ht="11.25" x14ac:dyDescent="0.2"/>
    <row r="1409" s="65" customFormat="1" ht="11.25" x14ac:dyDescent="0.2"/>
    <row r="1410" s="65" customFormat="1" ht="11.25" x14ac:dyDescent="0.2"/>
    <row r="1411" s="65" customFormat="1" ht="11.25" x14ac:dyDescent="0.2"/>
    <row r="1412" s="65" customFormat="1" ht="11.25" x14ac:dyDescent="0.2"/>
    <row r="1413" s="65" customFormat="1" ht="11.25" x14ac:dyDescent="0.2"/>
    <row r="1414" s="65" customFormat="1" ht="11.25" x14ac:dyDescent="0.2"/>
    <row r="1415" s="65" customFormat="1" ht="11.25" x14ac:dyDescent="0.2"/>
    <row r="1416" s="65" customFormat="1" ht="11.25" x14ac:dyDescent="0.2"/>
    <row r="1417" s="65" customFormat="1" ht="11.25" x14ac:dyDescent="0.2"/>
    <row r="1418" s="65" customFormat="1" ht="11.25" x14ac:dyDescent="0.2"/>
    <row r="1419" s="65" customFormat="1" ht="11.25" x14ac:dyDescent="0.2"/>
    <row r="1420" s="65" customFormat="1" ht="11.25" x14ac:dyDescent="0.2"/>
    <row r="1421" s="65" customFormat="1" ht="11.25" x14ac:dyDescent="0.2"/>
    <row r="1422" s="65" customFormat="1" ht="11.25" x14ac:dyDescent="0.2"/>
    <row r="1423" s="65" customFormat="1" ht="11.25" x14ac:dyDescent="0.2"/>
    <row r="1424" s="65" customFormat="1" ht="11.25" x14ac:dyDescent="0.2"/>
    <row r="1425" s="65" customFormat="1" ht="11.25" x14ac:dyDescent="0.2"/>
    <row r="1426" s="65" customFormat="1" ht="11.25" x14ac:dyDescent="0.2"/>
    <row r="1427" s="65" customFormat="1" ht="11.25" x14ac:dyDescent="0.2"/>
    <row r="1428" s="65" customFormat="1" ht="11.25" x14ac:dyDescent="0.2"/>
    <row r="1429" s="65" customFormat="1" ht="11.25" x14ac:dyDescent="0.2"/>
    <row r="1430" s="65" customFormat="1" ht="11.25" x14ac:dyDescent="0.2"/>
    <row r="1431" s="65" customFormat="1" ht="11.25" x14ac:dyDescent="0.2"/>
    <row r="1432" s="65" customFormat="1" ht="11.25" x14ac:dyDescent="0.2"/>
    <row r="1433" s="65" customFormat="1" ht="11.25" x14ac:dyDescent="0.2"/>
    <row r="1434" s="65" customFormat="1" ht="11.25" x14ac:dyDescent="0.2"/>
    <row r="1435" s="65" customFormat="1" ht="11.25" x14ac:dyDescent="0.2"/>
    <row r="1436" s="65" customFormat="1" ht="11.25" x14ac:dyDescent="0.2"/>
    <row r="1437" s="65" customFormat="1" ht="11.25" x14ac:dyDescent="0.2"/>
    <row r="1438" s="65" customFormat="1" ht="11.25" x14ac:dyDescent="0.2"/>
    <row r="1439" s="65" customFormat="1" ht="11.25" x14ac:dyDescent="0.2"/>
    <row r="1440" s="65" customFormat="1" ht="11.25" x14ac:dyDescent="0.2"/>
    <row r="1441" s="65" customFormat="1" ht="11.25" x14ac:dyDescent="0.2"/>
    <row r="1442" s="65" customFormat="1" ht="11.25" x14ac:dyDescent="0.2"/>
    <row r="1443" s="65" customFormat="1" ht="11.25" x14ac:dyDescent="0.2"/>
    <row r="1444" s="65" customFormat="1" ht="11.25" x14ac:dyDescent="0.2"/>
    <row r="1445" s="65" customFormat="1" ht="11.25" x14ac:dyDescent="0.2"/>
    <row r="1446" s="65" customFormat="1" ht="11.25" x14ac:dyDescent="0.2"/>
    <row r="1447" s="65" customFormat="1" ht="11.25" x14ac:dyDescent="0.2"/>
    <row r="1448" s="65" customFormat="1" ht="11.25" x14ac:dyDescent="0.2"/>
    <row r="1449" s="65" customFormat="1" ht="11.25" x14ac:dyDescent="0.2"/>
    <row r="1450" s="65" customFormat="1" ht="11.25" x14ac:dyDescent="0.2"/>
    <row r="1451" s="65" customFormat="1" ht="11.25" x14ac:dyDescent="0.2"/>
    <row r="1452" s="65" customFormat="1" ht="11.25" x14ac:dyDescent="0.2"/>
    <row r="1453" s="65" customFormat="1" ht="11.25" x14ac:dyDescent="0.2"/>
    <row r="1454" s="65" customFormat="1" ht="11.25" x14ac:dyDescent="0.2"/>
    <row r="1455" s="65" customFormat="1" ht="11.25" x14ac:dyDescent="0.2"/>
    <row r="1456" s="65" customFormat="1" ht="11.25" x14ac:dyDescent="0.2"/>
    <row r="1457" s="65" customFormat="1" ht="11.25" x14ac:dyDescent="0.2"/>
    <row r="1458" s="65" customFormat="1" ht="11.25" x14ac:dyDescent="0.2"/>
    <row r="1459" s="65" customFormat="1" ht="11.25" x14ac:dyDescent="0.2"/>
    <row r="1460" s="65" customFormat="1" ht="11.25" x14ac:dyDescent="0.2"/>
    <row r="1461" s="65" customFormat="1" ht="11.25" x14ac:dyDescent="0.2"/>
    <row r="1462" s="65" customFormat="1" ht="11.25" x14ac:dyDescent="0.2"/>
    <row r="1463" s="65" customFormat="1" ht="11.25" x14ac:dyDescent="0.2"/>
    <row r="1464" s="65" customFormat="1" ht="11.25" x14ac:dyDescent="0.2"/>
    <row r="1465" s="65" customFormat="1" ht="11.25" x14ac:dyDescent="0.2"/>
    <row r="1466" s="65" customFormat="1" ht="11.25" x14ac:dyDescent="0.2"/>
    <row r="1467" s="65" customFormat="1" ht="11.25" x14ac:dyDescent="0.2"/>
    <row r="1468" s="65" customFormat="1" ht="11.25" x14ac:dyDescent="0.2"/>
    <row r="1469" s="65" customFormat="1" ht="11.25" x14ac:dyDescent="0.2"/>
    <row r="1470" s="65" customFormat="1" ht="11.25" x14ac:dyDescent="0.2"/>
    <row r="1471" s="65" customFormat="1" ht="11.25" x14ac:dyDescent="0.2"/>
    <row r="1472" s="65" customFormat="1" ht="11.25" x14ac:dyDescent="0.2"/>
    <row r="1473" s="65" customFormat="1" ht="11.25" x14ac:dyDescent="0.2"/>
    <row r="1474" s="65" customFormat="1" ht="11.25" x14ac:dyDescent="0.2"/>
    <row r="1475" s="65" customFormat="1" ht="11.25" x14ac:dyDescent="0.2"/>
    <row r="1476" s="65" customFormat="1" ht="11.25" x14ac:dyDescent="0.2"/>
    <row r="1477" s="65" customFormat="1" ht="11.25" x14ac:dyDescent="0.2"/>
    <row r="1478" s="65" customFormat="1" ht="11.25" x14ac:dyDescent="0.2"/>
    <row r="1479" s="65" customFormat="1" ht="11.25" x14ac:dyDescent="0.2"/>
    <row r="1480" s="65" customFormat="1" ht="11.25" x14ac:dyDescent="0.2"/>
    <row r="1481" s="65" customFormat="1" ht="11.25" x14ac:dyDescent="0.2"/>
    <row r="1482" s="65" customFormat="1" ht="11.25" x14ac:dyDescent="0.2"/>
    <row r="1483" s="65" customFormat="1" ht="11.25" x14ac:dyDescent="0.2"/>
    <row r="1484" s="65" customFormat="1" ht="11.25" x14ac:dyDescent="0.2"/>
    <row r="1485" s="65" customFormat="1" ht="11.25" x14ac:dyDescent="0.2"/>
    <row r="1486" s="65" customFormat="1" ht="11.25" x14ac:dyDescent="0.2"/>
    <row r="1487" s="65" customFormat="1" ht="11.25" x14ac:dyDescent="0.2"/>
    <row r="1488" s="65" customFormat="1" ht="11.25" x14ac:dyDescent="0.2"/>
    <row r="1489" s="65" customFormat="1" ht="11.25" x14ac:dyDescent="0.2"/>
    <row r="1490" s="65" customFormat="1" ht="11.25" x14ac:dyDescent="0.2"/>
    <row r="1491" s="65" customFormat="1" ht="11.25" x14ac:dyDescent="0.2"/>
    <row r="1492" s="65" customFormat="1" ht="11.25" x14ac:dyDescent="0.2"/>
    <row r="1493" s="65" customFormat="1" ht="11.25" x14ac:dyDescent="0.2"/>
    <row r="1494" s="65" customFormat="1" ht="11.25" x14ac:dyDescent="0.2"/>
    <row r="1495" s="65" customFormat="1" ht="11.25" x14ac:dyDescent="0.2"/>
    <row r="1496" s="65" customFormat="1" ht="11.25" x14ac:dyDescent="0.2"/>
    <row r="1497" s="65" customFormat="1" ht="11.25" x14ac:dyDescent="0.2"/>
    <row r="1498" s="65" customFormat="1" ht="11.25" x14ac:dyDescent="0.2"/>
    <row r="1499" s="65" customFormat="1" ht="11.25" x14ac:dyDescent="0.2"/>
    <row r="1500" s="65" customFormat="1" ht="11.25" x14ac:dyDescent="0.2"/>
    <row r="1501" s="65" customFormat="1" ht="11.25" x14ac:dyDescent="0.2"/>
    <row r="1502" s="65" customFormat="1" ht="11.25" x14ac:dyDescent="0.2"/>
    <row r="1503" s="65" customFormat="1" ht="11.25" x14ac:dyDescent="0.2"/>
    <row r="1504" s="65" customFormat="1" ht="11.25" x14ac:dyDescent="0.2"/>
    <row r="1505" s="65" customFormat="1" ht="11.25" x14ac:dyDescent="0.2"/>
    <row r="1506" s="65" customFormat="1" ht="11.25" x14ac:dyDescent="0.2"/>
    <row r="1507" s="65" customFormat="1" ht="11.25" x14ac:dyDescent="0.2"/>
    <row r="1508" s="65" customFormat="1" ht="11.25" x14ac:dyDescent="0.2"/>
    <row r="1509" s="65" customFormat="1" ht="11.25" x14ac:dyDescent="0.2"/>
    <row r="1510" s="65" customFormat="1" ht="11.25" x14ac:dyDescent="0.2"/>
    <row r="1511" s="65" customFormat="1" ht="11.25" x14ac:dyDescent="0.2"/>
    <row r="1512" s="65" customFormat="1" ht="11.25" x14ac:dyDescent="0.2"/>
    <row r="1513" s="65" customFormat="1" ht="11.25" x14ac:dyDescent="0.2"/>
    <row r="1514" s="65" customFormat="1" ht="11.25" x14ac:dyDescent="0.2"/>
    <row r="1515" s="65" customFormat="1" ht="11.25" x14ac:dyDescent="0.2"/>
    <row r="1516" s="65" customFormat="1" ht="11.25" x14ac:dyDescent="0.2"/>
    <row r="1517" s="65" customFormat="1" ht="11.25" x14ac:dyDescent="0.2"/>
    <row r="1518" s="65" customFormat="1" ht="11.25" x14ac:dyDescent="0.2"/>
    <row r="1519" s="65" customFormat="1" ht="11.25" x14ac:dyDescent="0.2"/>
    <row r="1520" s="65" customFormat="1" ht="11.25" x14ac:dyDescent="0.2"/>
    <row r="1521" s="65" customFormat="1" ht="11.25" x14ac:dyDescent="0.2"/>
    <row r="1522" s="65" customFormat="1" ht="11.25" x14ac:dyDescent="0.2"/>
    <row r="1523" s="65" customFormat="1" ht="11.25" x14ac:dyDescent="0.2"/>
    <row r="1524" s="65" customFormat="1" ht="11.25" x14ac:dyDescent="0.2"/>
    <row r="1525" s="65" customFormat="1" ht="11.25" x14ac:dyDescent="0.2"/>
    <row r="1526" s="65" customFormat="1" ht="11.25" x14ac:dyDescent="0.2"/>
    <row r="1527" s="65" customFormat="1" ht="11.25" x14ac:dyDescent="0.2"/>
    <row r="1528" s="65" customFormat="1" ht="11.25" x14ac:dyDescent="0.2"/>
    <row r="1529" s="65" customFormat="1" ht="11.25" x14ac:dyDescent="0.2"/>
    <row r="1530" s="65" customFormat="1" ht="11.25" x14ac:dyDescent="0.2"/>
    <row r="1531" s="65" customFormat="1" ht="11.25" x14ac:dyDescent="0.2"/>
    <row r="1532" s="65" customFormat="1" ht="11.25" x14ac:dyDescent="0.2"/>
    <row r="1533" s="65" customFormat="1" ht="11.25" x14ac:dyDescent="0.2"/>
    <row r="1534" s="65" customFormat="1" ht="11.25" x14ac:dyDescent="0.2"/>
    <row r="1535" s="65" customFormat="1" ht="11.25" x14ac:dyDescent="0.2"/>
    <row r="1536" s="65" customFormat="1" ht="11.25" x14ac:dyDescent="0.2"/>
    <row r="1537" s="65" customFormat="1" ht="11.25" x14ac:dyDescent="0.2"/>
    <row r="1538" s="65" customFormat="1" ht="11.25" x14ac:dyDescent="0.2"/>
    <row r="1539" s="65" customFormat="1" ht="11.25" x14ac:dyDescent="0.2"/>
    <row r="1540" s="65" customFormat="1" ht="11.25" x14ac:dyDescent="0.2"/>
    <row r="1541" s="65" customFormat="1" ht="11.25" x14ac:dyDescent="0.2"/>
    <row r="1542" s="65" customFormat="1" ht="11.25" x14ac:dyDescent="0.2"/>
    <row r="1543" s="65" customFormat="1" ht="11.25" x14ac:dyDescent="0.2"/>
    <row r="1544" s="65" customFormat="1" ht="11.25" x14ac:dyDescent="0.2"/>
    <row r="1545" s="65" customFormat="1" ht="11.25" x14ac:dyDescent="0.2"/>
    <row r="1546" s="65" customFormat="1" ht="11.25" x14ac:dyDescent="0.2"/>
    <row r="1547" s="65" customFormat="1" ht="11.25" x14ac:dyDescent="0.2"/>
    <row r="1548" s="65" customFormat="1" ht="11.25" x14ac:dyDescent="0.2"/>
    <row r="1549" s="65" customFormat="1" ht="11.25" x14ac:dyDescent="0.2"/>
    <row r="1550" s="65" customFormat="1" ht="11.25" x14ac:dyDescent="0.2"/>
    <row r="1551" s="65" customFormat="1" ht="11.25" x14ac:dyDescent="0.2"/>
    <row r="1552" s="65" customFormat="1" ht="11.25" x14ac:dyDescent="0.2"/>
    <row r="1553" s="65" customFormat="1" ht="11.25" x14ac:dyDescent="0.2"/>
    <row r="1554" s="65" customFormat="1" ht="11.25" x14ac:dyDescent="0.2"/>
    <row r="1555" s="65" customFormat="1" ht="11.25" x14ac:dyDescent="0.2"/>
    <row r="1556" s="65" customFormat="1" ht="11.25" x14ac:dyDescent="0.2"/>
    <row r="1557" s="65" customFormat="1" ht="11.25" x14ac:dyDescent="0.2"/>
    <row r="1558" s="65" customFormat="1" ht="11.25" x14ac:dyDescent="0.2"/>
    <row r="1559" s="65" customFormat="1" ht="11.25" x14ac:dyDescent="0.2"/>
    <row r="1560" s="65" customFormat="1" ht="11.25" x14ac:dyDescent="0.2"/>
    <row r="1561" s="65" customFormat="1" ht="11.25" x14ac:dyDescent="0.2"/>
    <row r="1562" s="65" customFormat="1" ht="11.25" x14ac:dyDescent="0.2"/>
    <row r="1563" s="65" customFormat="1" ht="11.25" x14ac:dyDescent="0.2"/>
    <row r="1564" s="65" customFormat="1" ht="11.25" x14ac:dyDescent="0.2"/>
    <row r="1565" s="65" customFormat="1" ht="11.25" x14ac:dyDescent="0.2"/>
    <row r="1566" s="65" customFormat="1" ht="11.25" x14ac:dyDescent="0.2"/>
    <row r="1567" s="65" customFormat="1" ht="11.25" x14ac:dyDescent="0.2"/>
    <row r="1568" s="65" customFormat="1" ht="11.25" x14ac:dyDescent="0.2"/>
    <row r="1569" s="65" customFormat="1" ht="11.25" x14ac:dyDescent="0.2"/>
    <row r="1570" s="65" customFormat="1" ht="11.25" x14ac:dyDescent="0.2"/>
    <row r="1571" s="65" customFormat="1" ht="11.25" x14ac:dyDescent="0.2"/>
    <row r="1572" s="65" customFormat="1" ht="11.25" x14ac:dyDescent="0.2"/>
    <row r="1573" s="65" customFormat="1" ht="11.25" x14ac:dyDescent="0.2"/>
    <row r="1574" s="65" customFormat="1" ht="11.25" x14ac:dyDescent="0.2"/>
    <row r="1575" s="65" customFormat="1" ht="11.25" x14ac:dyDescent="0.2"/>
    <row r="1576" s="65" customFormat="1" ht="11.25" x14ac:dyDescent="0.2"/>
    <row r="1577" s="65" customFormat="1" ht="11.25" x14ac:dyDescent="0.2"/>
    <row r="1578" s="65" customFormat="1" ht="11.25" x14ac:dyDescent="0.2"/>
    <row r="1579" s="65" customFormat="1" ht="11.25" x14ac:dyDescent="0.2"/>
    <row r="1580" s="65" customFormat="1" ht="11.25" x14ac:dyDescent="0.2"/>
    <row r="1581" s="65" customFormat="1" ht="11.25" x14ac:dyDescent="0.2"/>
    <row r="1582" s="65" customFormat="1" ht="11.25" x14ac:dyDescent="0.2"/>
    <row r="1583" s="65" customFormat="1" ht="11.25" x14ac:dyDescent="0.2"/>
    <row r="1584" s="65" customFormat="1" ht="11.25" x14ac:dyDescent="0.2"/>
    <row r="1585" s="65" customFormat="1" ht="11.25" x14ac:dyDescent="0.2"/>
    <row r="1586" s="65" customFormat="1" ht="11.25" x14ac:dyDescent="0.2"/>
    <row r="1587" s="65" customFormat="1" ht="11.25" x14ac:dyDescent="0.2"/>
    <row r="1588" s="65" customFormat="1" ht="11.25" x14ac:dyDescent="0.2"/>
    <row r="1589" s="65" customFormat="1" ht="11.25" x14ac:dyDescent="0.2"/>
    <row r="1590" s="65" customFormat="1" ht="11.25" x14ac:dyDescent="0.2"/>
    <row r="1591" s="65" customFormat="1" ht="11.25" x14ac:dyDescent="0.2"/>
    <row r="1592" s="65" customFormat="1" ht="11.25" x14ac:dyDescent="0.2"/>
    <row r="1593" s="65" customFormat="1" ht="11.25" x14ac:dyDescent="0.2"/>
    <row r="1594" s="65" customFormat="1" ht="11.25" x14ac:dyDescent="0.2"/>
    <row r="1595" s="65" customFormat="1" ht="11.25" x14ac:dyDescent="0.2"/>
    <row r="1596" s="65" customFormat="1" ht="11.25" x14ac:dyDescent="0.2"/>
    <row r="1597" s="65" customFormat="1" ht="11.25" x14ac:dyDescent="0.2"/>
    <row r="1598" s="65" customFormat="1" ht="11.25" x14ac:dyDescent="0.2"/>
    <row r="1599" s="65" customFormat="1" ht="11.25" x14ac:dyDescent="0.2"/>
    <row r="1600" s="65" customFormat="1" ht="11.25" x14ac:dyDescent="0.2"/>
    <row r="1601" s="65" customFormat="1" ht="11.25" x14ac:dyDescent="0.2"/>
    <row r="1602" s="65" customFormat="1" ht="11.25" x14ac:dyDescent="0.2"/>
    <row r="1603" s="65" customFormat="1" ht="11.25" x14ac:dyDescent="0.2"/>
    <row r="1604" s="65" customFormat="1" ht="11.25" x14ac:dyDescent="0.2"/>
    <row r="1605" s="65" customFormat="1" ht="11.25" x14ac:dyDescent="0.2"/>
    <row r="1606" s="65" customFormat="1" ht="11.25" x14ac:dyDescent="0.2"/>
    <row r="1607" s="65" customFormat="1" ht="11.25" x14ac:dyDescent="0.2"/>
    <row r="1608" s="65" customFormat="1" ht="11.25" x14ac:dyDescent="0.2"/>
    <row r="1609" s="65" customFormat="1" ht="11.25" x14ac:dyDescent="0.2"/>
    <row r="1610" s="65" customFormat="1" ht="11.25" x14ac:dyDescent="0.2"/>
    <row r="1611" s="65" customFormat="1" ht="11.25" x14ac:dyDescent="0.2"/>
    <row r="1612" s="65" customFormat="1" ht="11.25" x14ac:dyDescent="0.2"/>
    <row r="1613" s="65" customFormat="1" ht="11.25" x14ac:dyDescent="0.2"/>
    <row r="1614" s="65" customFormat="1" ht="11.25" x14ac:dyDescent="0.2"/>
    <row r="1615" s="65" customFormat="1" ht="11.25" x14ac:dyDescent="0.2"/>
    <row r="1616" s="65" customFormat="1" ht="11.25" x14ac:dyDescent="0.2"/>
    <row r="1617" s="65" customFormat="1" ht="11.25" x14ac:dyDescent="0.2"/>
    <row r="1618" s="65" customFormat="1" ht="11.25" x14ac:dyDescent="0.2"/>
    <row r="1619" s="65" customFormat="1" ht="11.25" x14ac:dyDescent="0.2"/>
    <row r="1620" s="65" customFormat="1" ht="11.25" x14ac:dyDescent="0.2"/>
    <row r="1621" s="65" customFormat="1" ht="11.25" x14ac:dyDescent="0.2"/>
    <row r="1622" s="65" customFormat="1" ht="11.25" x14ac:dyDescent="0.2"/>
    <row r="1623" s="65" customFormat="1" ht="11.25" x14ac:dyDescent="0.2"/>
    <row r="1624" s="65" customFormat="1" ht="11.25" x14ac:dyDescent="0.2"/>
    <row r="1625" s="65" customFormat="1" ht="11.25" x14ac:dyDescent="0.2"/>
    <row r="1626" s="65" customFormat="1" ht="11.25" x14ac:dyDescent="0.2"/>
    <row r="1627" s="65" customFormat="1" ht="11.25" x14ac:dyDescent="0.2"/>
    <row r="1628" s="65" customFormat="1" ht="11.25" x14ac:dyDescent="0.2"/>
    <row r="1629" s="65" customFormat="1" ht="11.25" x14ac:dyDescent="0.2"/>
    <row r="1630" s="65" customFormat="1" ht="11.25" x14ac:dyDescent="0.2"/>
    <row r="1631" s="65" customFormat="1" ht="11.25" x14ac:dyDescent="0.2"/>
    <row r="1632" s="65" customFormat="1" ht="11.25" x14ac:dyDescent="0.2"/>
    <row r="1633" s="65" customFormat="1" ht="11.25" x14ac:dyDescent="0.2"/>
    <row r="1634" s="65" customFormat="1" ht="11.25" x14ac:dyDescent="0.2"/>
    <row r="1635" s="65" customFormat="1" ht="11.25" x14ac:dyDescent="0.2"/>
    <row r="1636" s="65" customFormat="1" ht="11.25" x14ac:dyDescent="0.2"/>
    <row r="1637" s="65" customFormat="1" ht="11.25" x14ac:dyDescent="0.2"/>
    <row r="1638" s="65" customFormat="1" ht="11.25" x14ac:dyDescent="0.2"/>
    <row r="1639" s="65" customFormat="1" ht="11.25" x14ac:dyDescent="0.2"/>
    <row r="1640" s="65" customFormat="1" ht="11.25" x14ac:dyDescent="0.2"/>
    <row r="1641" s="65" customFormat="1" ht="11.25" x14ac:dyDescent="0.2"/>
    <row r="1642" s="65" customFormat="1" ht="11.25" x14ac:dyDescent="0.2"/>
    <row r="1643" s="65" customFormat="1" ht="11.25" x14ac:dyDescent="0.2"/>
    <row r="1644" s="65" customFormat="1" ht="11.25" x14ac:dyDescent="0.2"/>
    <row r="1645" s="65" customFormat="1" ht="11.25" x14ac:dyDescent="0.2"/>
    <row r="1646" s="65" customFormat="1" ht="11.25" x14ac:dyDescent="0.2"/>
    <row r="1647" s="65" customFormat="1" ht="11.25" x14ac:dyDescent="0.2"/>
    <row r="1648" s="65" customFormat="1" ht="11.25" x14ac:dyDescent="0.2"/>
    <row r="1649" s="65" customFormat="1" ht="11.25" x14ac:dyDescent="0.2"/>
    <row r="1650" s="65" customFormat="1" ht="11.25" x14ac:dyDescent="0.2"/>
    <row r="1651" s="65" customFormat="1" ht="11.25" x14ac:dyDescent="0.2"/>
    <row r="1652" s="65" customFormat="1" ht="11.25" x14ac:dyDescent="0.2"/>
    <row r="1653" s="65" customFormat="1" ht="11.25" x14ac:dyDescent="0.2"/>
    <row r="1654" s="65" customFormat="1" ht="11.25" x14ac:dyDescent="0.2"/>
    <row r="1655" s="65" customFormat="1" ht="11.25" x14ac:dyDescent="0.2"/>
    <row r="1656" s="65" customFormat="1" ht="11.25" x14ac:dyDescent="0.2"/>
    <row r="1657" s="65" customFormat="1" ht="11.25" x14ac:dyDescent="0.2"/>
    <row r="1658" s="65" customFormat="1" ht="11.25" x14ac:dyDescent="0.2"/>
    <row r="1659" s="65" customFormat="1" ht="11.25" x14ac:dyDescent="0.2"/>
    <row r="1660" s="65" customFormat="1" ht="11.25" x14ac:dyDescent="0.2"/>
    <row r="1661" s="65" customFormat="1" ht="11.25" x14ac:dyDescent="0.2"/>
    <row r="1662" s="65" customFormat="1" ht="11.25" x14ac:dyDescent="0.2"/>
    <row r="1663" s="65" customFormat="1" ht="11.25" x14ac:dyDescent="0.2"/>
    <row r="1664" s="65" customFormat="1" ht="11.25" x14ac:dyDescent="0.2"/>
    <row r="1665" s="65" customFormat="1" ht="11.25" x14ac:dyDescent="0.2"/>
    <row r="1666" s="65" customFormat="1" ht="11.25" x14ac:dyDescent="0.2"/>
    <row r="1667" s="65" customFormat="1" ht="11.25" x14ac:dyDescent="0.2"/>
    <row r="1668" s="65" customFormat="1" ht="11.25" x14ac:dyDescent="0.2"/>
    <row r="1669" s="65" customFormat="1" ht="11.25" x14ac:dyDescent="0.2"/>
    <row r="1670" s="65" customFormat="1" ht="11.25" x14ac:dyDescent="0.2"/>
    <row r="1671" s="65" customFormat="1" ht="11.25" x14ac:dyDescent="0.2"/>
    <row r="1672" s="65" customFormat="1" ht="11.25" x14ac:dyDescent="0.2"/>
    <row r="1673" s="65" customFormat="1" ht="11.25" x14ac:dyDescent="0.2"/>
    <row r="1674" s="65" customFormat="1" ht="11.25" x14ac:dyDescent="0.2"/>
    <row r="1675" s="65" customFormat="1" ht="11.25" x14ac:dyDescent="0.2"/>
    <row r="1676" s="65" customFormat="1" ht="11.25" x14ac:dyDescent="0.2"/>
    <row r="1677" s="65" customFormat="1" ht="11.25" x14ac:dyDescent="0.2"/>
    <row r="1678" s="65" customFormat="1" ht="11.25" x14ac:dyDescent="0.2"/>
    <row r="1679" s="65" customFormat="1" ht="11.25" x14ac:dyDescent="0.2"/>
    <row r="1680" s="65" customFormat="1" ht="11.25" x14ac:dyDescent="0.2"/>
    <row r="1681" s="65" customFormat="1" ht="11.25" x14ac:dyDescent="0.2"/>
    <row r="1682" s="65" customFormat="1" ht="11.25" x14ac:dyDescent="0.2"/>
    <row r="1683" s="65" customFormat="1" ht="11.25" x14ac:dyDescent="0.2"/>
    <row r="1684" s="65" customFormat="1" ht="11.25" x14ac:dyDescent="0.2"/>
    <row r="1685" s="65" customFormat="1" ht="11.25" x14ac:dyDescent="0.2"/>
    <row r="1686" s="65" customFormat="1" ht="11.25" x14ac:dyDescent="0.2"/>
    <row r="1687" s="65" customFormat="1" ht="11.25" x14ac:dyDescent="0.2"/>
    <row r="1688" s="65" customFormat="1" ht="11.25" x14ac:dyDescent="0.2"/>
    <row r="1689" s="65" customFormat="1" ht="11.25" x14ac:dyDescent="0.2"/>
    <row r="1690" s="65" customFormat="1" ht="11.25" x14ac:dyDescent="0.2"/>
    <row r="1691" s="65" customFormat="1" ht="11.25" x14ac:dyDescent="0.2"/>
    <row r="1692" s="65" customFormat="1" ht="11.25" x14ac:dyDescent="0.2"/>
    <row r="1693" s="65" customFormat="1" ht="11.25" x14ac:dyDescent="0.2"/>
    <row r="1694" s="65" customFormat="1" ht="11.25" x14ac:dyDescent="0.2"/>
    <row r="1695" s="65" customFormat="1" ht="11.25" x14ac:dyDescent="0.2"/>
    <row r="1696" s="65" customFormat="1" ht="11.25" x14ac:dyDescent="0.2"/>
    <row r="1697" s="65" customFormat="1" ht="11.25" x14ac:dyDescent="0.2"/>
    <row r="1698" s="65" customFormat="1" ht="11.25" x14ac:dyDescent="0.2"/>
    <row r="1699" s="65" customFormat="1" ht="11.25" x14ac:dyDescent="0.2"/>
    <row r="1700" s="65" customFormat="1" ht="11.25" x14ac:dyDescent="0.2"/>
    <row r="1701" s="65" customFormat="1" ht="11.25" x14ac:dyDescent="0.2"/>
    <row r="1702" s="65" customFormat="1" ht="11.25" x14ac:dyDescent="0.2"/>
    <row r="1703" s="65" customFormat="1" ht="11.25" x14ac:dyDescent="0.2"/>
    <row r="1704" s="65" customFormat="1" ht="11.25" x14ac:dyDescent="0.2"/>
    <row r="1705" s="65" customFormat="1" ht="11.25" x14ac:dyDescent="0.2"/>
    <row r="1706" s="65" customFormat="1" ht="11.25" x14ac:dyDescent="0.2"/>
    <row r="1707" s="65" customFormat="1" ht="11.25" x14ac:dyDescent="0.2"/>
    <row r="1708" s="65" customFormat="1" ht="11.25" x14ac:dyDescent="0.2"/>
    <row r="1709" s="65" customFormat="1" ht="11.25" x14ac:dyDescent="0.2"/>
    <row r="1710" s="65" customFormat="1" ht="11.25" x14ac:dyDescent="0.2"/>
    <row r="1711" s="65" customFormat="1" ht="11.25" x14ac:dyDescent="0.2"/>
    <row r="1712" s="65" customFormat="1" ht="11.25" x14ac:dyDescent="0.2"/>
    <row r="1713" s="65" customFormat="1" ht="11.25" x14ac:dyDescent="0.2"/>
    <row r="1714" s="65" customFormat="1" ht="11.25" x14ac:dyDescent="0.2"/>
    <row r="1715" s="65" customFormat="1" ht="11.25" x14ac:dyDescent="0.2"/>
    <row r="1716" s="65" customFormat="1" ht="11.25" x14ac:dyDescent="0.2"/>
    <row r="1717" s="65" customFormat="1" ht="11.25" x14ac:dyDescent="0.2"/>
    <row r="1718" s="65" customFormat="1" ht="11.25" x14ac:dyDescent="0.2"/>
    <row r="1719" s="65" customFormat="1" ht="11.25" x14ac:dyDescent="0.2"/>
    <row r="1720" s="65" customFormat="1" ht="11.25" x14ac:dyDescent="0.2"/>
    <row r="1721" s="65" customFormat="1" ht="11.25" x14ac:dyDescent="0.2"/>
    <row r="1722" s="65" customFormat="1" ht="11.25" x14ac:dyDescent="0.2"/>
    <row r="1723" s="65" customFormat="1" ht="11.25" x14ac:dyDescent="0.2"/>
    <row r="1724" s="65" customFormat="1" ht="11.25" x14ac:dyDescent="0.2"/>
    <row r="1725" s="65" customFormat="1" ht="11.25" x14ac:dyDescent="0.2"/>
    <row r="1726" s="65" customFormat="1" ht="11.25" x14ac:dyDescent="0.2"/>
    <row r="1727" s="65" customFormat="1" ht="11.25" x14ac:dyDescent="0.2"/>
    <row r="1728" s="65" customFormat="1" ht="11.25" x14ac:dyDescent="0.2"/>
    <row r="1729" s="65" customFormat="1" ht="11.25" x14ac:dyDescent="0.2"/>
    <row r="1730" s="65" customFormat="1" ht="11.25" x14ac:dyDescent="0.2"/>
    <row r="1731" s="65" customFormat="1" ht="11.25" x14ac:dyDescent="0.2"/>
    <row r="1732" s="65" customFormat="1" ht="11.25" x14ac:dyDescent="0.2"/>
    <row r="1733" s="65" customFormat="1" ht="11.25" x14ac:dyDescent="0.2"/>
    <row r="1734" s="65" customFormat="1" ht="11.25" x14ac:dyDescent="0.2"/>
    <row r="1735" s="65" customFormat="1" ht="11.25" x14ac:dyDescent="0.2"/>
    <row r="1736" s="65" customFormat="1" ht="11.25" x14ac:dyDescent="0.2"/>
    <row r="1737" s="65" customFormat="1" ht="11.25" x14ac:dyDescent="0.2"/>
    <row r="1738" s="65" customFormat="1" ht="11.25" x14ac:dyDescent="0.2"/>
    <row r="1739" s="65" customFormat="1" ht="11.25" x14ac:dyDescent="0.2"/>
    <row r="1740" s="65" customFormat="1" ht="11.25" x14ac:dyDescent="0.2"/>
    <row r="1741" s="65" customFormat="1" ht="11.25" x14ac:dyDescent="0.2"/>
    <row r="1742" s="65" customFormat="1" ht="11.25" x14ac:dyDescent="0.2"/>
    <row r="1743" s="65" customFormat="1" ht="11.25" x14ac:dyDescent="0.2"/>
    <row r="1744" s="65" customFormat="1" ht="11.25" x14ac:dyDescent="0.2"/>
    <row r="1745" s="65" customFormat="1" ht="11.25" x14ac:dyDescent="0.2"/>
    <row r="1746" s="65" customFormat="1" ht="11.25" x14ac:dyDescent="0.2"/>
    <row r="1747" s="65" customFormat="1" ht="11.25" x14ac:dyDescent="0.2"/>
    <row r="1748" s="65" customFormat="1" ht="11.25" x14ac:dyDescent="0.2"/>
    <row r="1749" s="65" customFormat="1" ht="11.25" x14ac:dyDescent="0.2"/>
    <row r="1750" s="65" customFormat="1" ht="11.25" x14ac:dyDescent="0.2"/>
    <row r="1751" s="65" customFormat="1" ht="11.25" x14ac:dyDescent="0.2"/>
    <row r="1752" s="65" customFormat="1" ht="11.25" x14ac:dyDescent="0.2"/>
    <row r="1753" s="65" customFormat="1" ht="11.25" x14ac:dyDescent="0.2"/>
    <row r="1754" s="65" customFormat="1" ht="11.25" x14ac:dyDescent="0.2"/>
    <row r="1755" s="65" customFormat="1" ht="11.25" x14ac:dyDescent="0.2"/>
    <row r="1756" s="65" customFormat="1" ht="11.25" x14ac:dyDescent="0.2"/>
    <row r="1757" s="65" customFormat="1" ht="11.25" x14ac:dyDescent="0.2"/>
    <row r="1758" s="65" customFormat="1" ht="11.25" x14ac:dyDescent="0.2"/>
    <row r="1759" s="65" customFormat="1" ht="11.25" x14ac:dyDescent="0.2"/>
    <row r="1760" s="65" customFormat="1" ht="11.25" x14ac:dyDescent="0.2"/>
    <row r="1761" s="65" customFormat="1" ht="11.25" x14ac:dyDescent="0.2"/>
    <row r="1762" s="65" customFormat="1" ht="11.25" x14ac:dyDescent="0.2"/>
    <row r="1763" s="65" customFormat="1" ht="11.25" x14ac:dyDescent="0.2"/>
    <row r="1764" s="65" customFormat="1" ht="11.25" x14ac:dyDescent="0.2"/>
    <row r="1765" s="65" customFormat="1" ht="11.25" x14ac:dyDescent="0.2"/>
    <row r="1766" s="65" customFormat="1" ht="11.25" x14ac:dyDescent="0.2"/>
    <row r="1767" s="65" customFormat="1" ht="11.25" x14ac:dyDescent="0.2"/>
    <row r="1768" s="65" customFormat="1" ht="11.25" x14ac:dyDescent="0.2"/>
    <row r="1769" s="65" customFormat="1" ht="11.25" x14ac:dyDescent="0.2"/>
    <row r="1770" s="65" customFormat="1" ht="11.25" x14ac:dyDescent="0.2"/>
    <row r="1771" s="65" customFormat="1" ht="11.25" x14ac:dyDescent="0.2"/>
    <row r="1772" s="65" customFormat="1" ht="11.25" x14ac:dyDescent="0.2"/>
    <row r="1773" s="65" customFormat="1" ht="11.25" x14ac:dyDescent="0.2"/>
    <row r="1774" s="65" customFormat="1" ht="11.25" x14ac:dyDescent="0.2"/>
    <row r="1775" s="65" customFormat="1" ht="11.25" x14ac:dyDescent="0.2"/>
    <row r="1776" s="65" customFormat="1" ht="11.25" x14ac:dyDescent="0.2"/>
    <row r="1777" s="65" customFormat="1" ht="11.25" x14ac:dyDescent="0.2"/>
    <row r="1778" s="65" customFormat="1" ht="11.25" x14ac:dyDescent="0.2"/>
    <row r="1779" s="65" customFormat="1" ht="11.25" x14ac:dyDescent="0.2"/>
    <row r="1780" s="65" customFormat="1" ht="11.25" x14ac:dyDescent="0.2"/>
    <row r="1781" s="65" customFormat="1" ht="11.25" x14ac:dyDescent="0.2"/>
    <row r="1782" s="65" customFormat="1" ht="11.25" x14ac:dyDescent="0.2"/>
    <row r="1783" s="65" customFormat="1" ht="11.25" x14ac:dyDescent="0.2"/>
    <row r="1784" s="65" customFormat="1" ht="11.25" x14ac:dyDescent="0.2"/>
    <row r="1785" s="65" customFormat="1" ht="11.25" x14ac:dyDescent="0.2"/>
    <row r="1786" s="65" customFormat="1" ht="11.25" x14ac:dyDescent="0.2"/>
    <row r="1787" s="65" customFormat="1" ht="11.25" x14ac:dyDescent="0.2"/>
    <row r="1788" s="65" customFormat="1" ht="11.25" x14ac:dyDescent="0.2"/>
    <row r="1789" s="65" customFormat="1" ht="11.25" x14ac:dyDescent="0.2"/>
    <row r="1790" s="65" customFormat="1" ht="11.25" x14ac:dyDescent="0.2"/>
    <row r="1791" s="65" customFormat="1" ht="11.25" x14ac:dyDescent="0.2"/>
    <row r="1792" s="65" customFormat="1" ht="11.25" x14ac:dyDescent="0.2"/>
    <row r="1793" s="65" customFormat="1" ht="11.25" x14ac:dyDescent="0.2"/>
    <row r="1794" s="65" customFormat="1" ht="11.25" x14ac:dyDescent="0.2"/>
    <row r="1795" s="65" customFormat="1" ht="11.25" x14ac:dyDescent="0.2"/>
    <row r="1796" s="65" customFormat="1" ht="11.25" x14ac:dyDescent="0.2"/>
    <row r="1797" s="65" customFormat="1" ht="11.25" x14ac:dyDescent="0.2"/>
    <row r="1798" s="65" customFormat="1" ht="11.25" x14ac:dyDescent="0.2"/>
    <row r="1799" s="65" customFormat="1" ht="11.25" x14ac:dyDescent="0.2"/>
    <row r="1800" s="65" customFormat="1" ht="11.25" x14ac:dyDescent="0.2"/>
    <row r="1801" s="65" customFormat="1" ht="11.25" x14ac:dyDescent="0.2"/>
    <row r="1802" s="65" customFormat="1" ht="11.25" x14ac:dyDescent="0.2"/>
    <row r="1803" s="65" customFormat="1" ht="11.25" x14ac:dyDescent="0.2"/>
    <row r="1804" s="65" customFormat="1" ht="11.25" x14ac:dyDescent="0.2"/>
    <row r="1805" s="65" customFormat="1" ht="11.25" x14ac:dyDescent="0.2"/>
    <row r="1806" s="65" customFormat="1" ht="11.25" x14ac:dyDescent="0.2"/>
    <row r="1807" s="65" customFormat="1" ht="11.25" x14ac:dyDescent="0.2"/>
    <row r="1808" s="65" customFormat="1" ht="11.25" x14ac:dyDescent="0.2"/>
    <row r="1809" s="65" customFormat="1" ht="11.25" x14ac:dyDescent="0.2"/>
    <row r="1810" s="65" customFormat="1" ht="11.25" x14ac:dyDescent="0.2"/>
    <row r="1811" s="65" customFormat="1" ht="11.25" x14ac:dyDescent="0.2"/>
    <row r="1812" s="65" customFormat="1" ht="11.25" x14ac:dyDescent="0.2"/>
    <row r="1813" s="65" customFormat="1" ht="11.25" x14ac:dyDescent="0.2"/>
    <row r="1814" s="65" customFormat="1" ht="11.25" x14ac:dyDescent="0.2"/>
    <row r="1815" s="65" customFormat="1" ht="11.25" x14ac:dyDescent="0.2"/>
    <row r="1816" s="65" customFormat="1" ht="11.25" x14ac:dyDescent="0.2"/>
    <row r="1817" s="65" customFormat="1" ht="11.25" x14ac:dyDescent="0.2"/>
    <row r="1818" s="65" customFormat="1" ht="11.25" x14ac:dyDescent="0.2"/>
    <row r="1819" s="65" customFormat="1" ht="11.25" x14ac:dyDescent="0.2"/>
    <row r="1820" s="65" customFormat="1" ht="11.25" x14ac:dyDescent="0.2"/>
    <row r="1821" s="65" customFormat="1" ht="11.25" x14ac:dyDescent="0.2"/>
    <row r="1822" s="65" customFormat="1" ht="11.25" x14ac:dyDescent="0.2"/>
    <row r="1823" s="65" customFormat="1" ht="11.25" x14ac:dyDescent="0.2"/>
    <row r="1824" s="65" customFormat="1" ht="11.25" x14ac:dyDescent="0.2"/>
    <row r="1825" s="65" customFormat="1" ht="11.25" x14ac:dyDescent="0.2"/>
    <row r="1826" s="65" customFormat="1" ht="11.25" x14ac:dyDescent="0.2"/>
    <row r="1827" s="65" customFormat="1" ht="11.25" x14ac:dyDescent="0.2"/>
    <row r="1828" s="65" customFormat="1" ht="11.25" x14ac:dyDescent="0.2"/>
    <row r="1829" s="65" customFormat="1" ht="11.25" x14ac:dyDescent="0.2"/>
    <row r="1830" s="65" customFormat="1" ht="11.25" x14ac:dyDescent="0.2"/>
    <row r="1831" s="65" customFormat="1" ht="11.25" x14ac:dyDescent="0.2"/>
    <row r="1832" s="65" customFormat="1" ht="11.25" x14ac:dyDescent="0.2"/>
    <row r="1833" s="65" customFormat="1" ht="11.25" x14ac:dyDescent="0.2"/>
    <row r="1834" s="65" customFormat="1" ht="11.25" x14ac:dyDescent="0.2"/>
    <row r="1835" s="65" customFormat="1" ht="11.25" x14ac:dyDescent="0.2"/>
    <row r="1836" s="65" customFormat="1" ht="11.25" x14ac:dyDescent="0.2"/>
    <row r="1837" s="65" customFormat="1" ht="11.25" x14ac:dyDescent="0.2"/>
    <row r="1838" s="65" customFormat="1" ht="11.25" x14ac:dyDescent="0.2"/>
    <row r="1839" s="65" customFormat="1" ht="11.25" x14ac:dyDescent="0.2"/>
    <row r="1840" s="65" customFormat="1" ht="11.25" x14ac:dyDescent="0.2"/>
    <row r="1841" s="65" customFormat="1" ht="11.25" x14ac:dyDescent="0.2"/>
    <row r="1842" s="65" customFormat="1" ht="11.25" x14ac:dyDescent="0.2"/>
    <row r="1843" s="65" customFormat="1" ht="11.25" x14ac:dyDescent="0.2"/>
    <row r="1844" s="65" customFormat="1" ht="11.25" x14ac:dyDescent="0.2"/>
    <row r="1845" s="65" customFormat="1" ht="11.25" x14ac:dyDescent="0.2"/>
    <row r="1846" s="65" customFormat="1" ht="11.25" x14ac:dyDescent="0.2"/>
    <row r="1847" s="65" customFormat="1" ht="11.25" x14ac:dyDescent="0.2"/>
    <row r="1848" s="65" customFormat="1" ht="11.25" x14ac:dyDescent="0.2"/>
    <row r="1849" s="65" customFormat="1" ht="11.25" x14ac:dyDescent="0.2"/>
    <row r="1850" s="65" customFormat="1" ht="11.25" x14ac:dyDescent="0.2"/>
    <row r="1851" s="65" customFormat="1" ht="11.25" x14ac:dyDescent="0.2"/>
    <row r="1852" s="65" customFormat="1" ht="11.25" x14ac:dyDescent="0.2"/>
    <row r="1853" s="65" customFormat="1" ht="11.25" x14ac:dyDescent="0.2"/>
    <row r="1854" s="65" customFormat="1" ht="11.25" x14ac:dyDescent="0.2"/>
    <row r="1855" s="65" customFormat="1" ht="11.25" x14ac:dyDescent="0.2"/>
    <row r="1856" s="65" customFormat="1" ht="11.25" x14ac:dyDescent="0.2"/>
    <row r="1857" s="65" customFormat="1" ht="11.25" x14ac:dyDescent="0.2"/>
    <row r="1858" s="65" customFormat="1" ht="11.25" x14ac:dyDescent="0.2"/>
    <row r="1859" s="65" customFormat="1" ht="11.25" x14ac:dyDescent="0.2"/>
    <row r="1860" s="65" customFormat="1" ht="11.25" x14ac:dyDescent="0.2"/>
    <row r="1861" s="65" customFormat="1" ht="11.25" x14ac:dyDescent="0.2"/>
    <row r="1862" s="65" customFormat="1" ht="11.25" x14ac:dyDescent="0.2"/>
    <row r="1863" s="65" customFormat="1" ht="11.25" x14ac:dyDescent="0.2"/>
    <row r="1864" s="65" customFormat="1" ht="11.25" x14ac:dyDescent="0.2"/>
    <row r="1865" s="65" customFormat="1" ht="11.25" x14ac:dyDescent="0.2"/>
    <row r="1866" s="65" customFormat="1" ht="11.25" x14ac:dyDescent="0.2"/>
    <row r="1867" s="65" customFormat="1" ht="11.25" x14ac:dyDescent="0.2"/>
    <row r="1868" s="65" customFormat="1" ht="11.25" x14ac:dyDescent="0.2"/>
    <row r="1869" s="65" customFormat="1" ht="11.25" x14ac:dyDescent="0.2"/>
    <row r="1870" s="65" customFormat="1" ht="11.25" x14ac:dyDescent="0.2"/>
    <row r="1871" s="65" customFormat="1" ht="11.25" x14ac:dyDescent="0.2"/>
    <row r="1872" s="65" customFormat="1" ht="11.25" x14ac:dyDescent="0.2"/>
    <row r="1873" s="65" customFormat="1" ht="11.25" x14ac:dyDescent="0.2"/>
    <row r="1874" s="65" customFormat="1" ht="11.25" x14ac:dyDescent="0.2"/>
    <row r="1875" s="65" customFormat="1" ht="11.25" x14ac:dyDescent="0.2"/>
    <row r="1876" s="65" customFormat="1" ht="11.25" x14ac:dyDescent="0.2"/>
    <row r="1877" s="65" customFormat="1" ht="11.25" x14ac:dyDescent="0.2"/>
    <row r="1878" s="65" customFormat="1" ht="11.25" x14ac:dyDescent="0.2"/>
    <row r="1879" s="65" customFormat="1" ht="11.25" x14ac:dyDescent="0.2"/>
    <row r="1880" s="65" customFormat="1" ht="11.25" x14ac:dyDescent="0.2"/>
    <row r="1881" s="65" customFormat="1" ht="11.25" x14ac:dyDescent="0.2"/>
    <row r="1882" s="65" customFormat="1" ht="11.25" x14ac:dyDescent="0.2"/>
    <row r="1883" s="65" customFormat="1" ht="11.25" x14ac:dyDescent="0.2"/>
    <row r="1884" s="65" customFormat="1" ht="11.25" x14ac:dyDescent="0.2"/>
    <row r="1885" s="65" customFormat="1" ht="11.25" x14ac:dyDescent="0.2"/>
    <row r="1886" s="65" customFormat="1" ht="11.25" x14ac:dyDescent="0.2"/>
    <row r="1887" s="65" customFormat="1" ht="11.25" x14ac:dyDescent="0.2"/>
    <row r="1888" s="65" customFormat="1" ht="11.25" x14ac:dyDescent="0.2"/>
    <row r="1889" s="65" customFormat="1" ht="11.25" x14ac:dyDescent="0.2"/>
    <row r="1890" s="65" customFormat="1" ht="11.25" x14ac:dyDescent="0.2"/>
    <row r="1891" s="65" customFormat="1" ht="11.25" x14ac:dyDescent="0.2"/>
    <row r="1892" s="65" customFormat="1" ht="11.25" x14ac:dyDescent="0.2"/>
    <row r="1893" s="65" customFormat="1" ht="11.25" x14ac:dyDescent="0.2"/>
    <row r="1894" s="65" customFormat="1" ht="11.25" x14ac:dyDescent="0.2"/>
    <row r="1895" s="65" customFormat="1" ht="11.25" x14ac:dyDescent="0.2"/>
    <row r="1896" s="65" customFormat="1" ht="11.25" x14ac:dyDescent="0.2"/>
    <row r="1897" s="65" customFormat="1" ht="11.25" x14ac:dyDescent="0.2"/>
    <row r="1898" s="65" customFormat="1" ht="11.25" x14ac:dyDescent="0.2"/>
    <row r="1899" s="65" customFormat="1" ht="11.25" x14ac:dyDescent="0.2"/>
    <row r="1900" s="65" customFormat="1" ht="11.25" x14ac:dyDescent="0.2"/>
    <row r="1901" s="65" customFormat="1" ht="11.25" x14ac:dyDescent="0.2"/>
    <row r="1902" s="65" customFormat="1" ht="11.25" x14ac:dyDescent="0.2"/>
    <row r="1903" s="65" customFormat="1" ht="11.25" x14ac:dyDescent="0.2"/>
    <row r="1904" s="65" customFormat="1" ht="11.25" x14ac:dyDescent="0.2"/>
    <row r="1905" s="65" customFormat="1" ht="11.25" x14ac:dyDescent="0.2"/>
    <row r="1906" s="65" customFormat="1" ht="11.25" x14ac:dyDescent="0.2"/>
    <row r="1907" s="65" customFormat="1" ht="11.25" x14ac:dyDescent="0.2"/>
    <row r="1908" s="65" customFormat="1" ht="11.25" x14ac:dyDescent="0.2"/>
    <row r="1909" s="65" customFormat="1" ht="11.25" x14ac:dyDescent="0.2"/>
    <row r="1910" s="65" customFormat="1" ht="11.25" x14ac:dyDescent="0.2"/>
    <row r="1911" s="65" customFormat="1" ht="11.25" x14ac:dyDescent="0.2"/>
    <row r="1912" s="65" customFormat="1" ht="11.25" x14ac:dyDescent="0.2"/>
    <row r="1913" s="65" customFormat="1" ht="11.25" x14ac:dyDescent="0.2"/>
    <row r="1914" s="65" customFormat="1" ht="11.25" x14ac:dyDescent="0.2"/>
    <row r="1915" s="65" customFormat="1" ht="11.25" x14ac:dyDescent="0.2"/>
    <row r="1916" s="65" customFormat="1" ht="11.25" x14ac:dyDescent="0.2"/>
    <row r="1917" s="65" customFormat="1" ht="11.25" x14ac:dyDescent="0.2"/>
    <row r="1918" s="65" customFormat="1" ht="11.25" x14ac:dyDescent="0.2"/>
    <row r="1919" s="65" customFormat="1" ht="11.25" x14ac:dyDescent="0.2"/>
    <row r="1920" s="65" customFormat="1" ht="11.25" x14ac:dyDescent="0.2"/>
    <row r="1921" s="65" customFormat="1" ht="11.25" x14ac:dyDescent="0.2"/>
    <row r="1922" s="65" customFormat="1" ht="11.25" x14ac:dyDescent="0.2"/>
    <row r="1923" s="65" customFormat="1" ht="11.25" x14ac:dyDescent="0.2"/>
    <row r="1924" s="65" customFormat="1" ht="11.25" x14ac:dyDescent="0.2"/>
    <row r="1925" s="65" customFormat="1" ht="11.25" x14ac:dyDescent="0.2"/>
    <row r="1926" s="65" customFormat="1" ht="11.25" x14ac:dyDescent="0.2"/>
    <row r="1927" s="65" customFormat="1" ht="11.25" x14ac:dyDescent="0.2"/>
    <row r="1928" s="65" customFormat="1" ht="11.25" x14ac:dyDescent="0.2"/>
    <row r="1929" s="65" customFormat="1" ht="11.25" x14ac:dyDescent="0.2"/>
    <row r="1930" s="65" customFormat="1" ht="11.25" x14ac:dyDescent="0.2"/>
    <row r="1931" s="65" customFormat="1" ht="11.25" x14ac:dyDescent="0.2"/>
    <row r="1932" s="65" customFormat="1" ht="11.25" x14ac:dyDescent="0.2"/>
    <row r="1933" s="65" customFormat="1" ht="11.25" x14ac:dyDescent="0.2"/>
    <row r="1934" s="65" customFormat="1" ht="11.25" x14ac:dyDescent="0.2"/>
    <row r="1935" s="65" customFormat="1" ht="11.25" x14ac:dyDescent="0.2"/>
    <row r="1936" s="65" customFormat="1" ht="11.25" x14ac:dyDescent="0.2"/>
    <row r="1937" s="65" customFormat="1" ht="11.25" x14ac:dyDescent="0.2"/>
    <row r="1938" s="65" customFormat="1" ht="11.25" x14ac:dyDescent="0.2"/>
    <row r="1939" s="65" customFormat="1" ht="11.25" x14ac:dyDescent="0.2"/>
    <row r="1940" s="65" customFormat="1" ht="11.25" x14ac:dyDescent="0.2"/>
    <row r="1941" s="65" customFormat="1" ht="11.25" x14ac:dyDescent="0.2"/>
    <row r="1942" s="65" customFormat="1" ht="11.25" x14ac:dyDescent="0.2"/>
    <row r="1943" s="65" customFormat="1" ht="11.25" x14ac:dyDescent="0.2"/>
    <row r="1944" s="65" customFormat="1" ht="11.25" x14ac:dyDescent="0.2"/>
    <row r="1945" s="65" customFormat="1" ht="11.25" x14ac:dyDescent="0.2"/>
    <row r="1946" s="65" customFormat="1" ht="11.25" x14ac:dyDescent="0.2"/>
    <row r="1947" s="65" customFormat="1" ht="11.25" x14ac:dyDescent="0.2"/>
    <row r="1948" s="65" customFormat="1" ht="11.25" x14ac:dyDescent="0.2"/>
    <row r="1949" s="65" customFormat="1" ht="11.25" x14ac:dyDescent="0.2"/>
    <row r="1950" s="65" customFormat="1" ht="11.25" x14ac:dyDescent="0.2"/>
    <row r="1951" s="65" customFormat="1" ht="11.25" x14ac:dyDescent="0.2"/>
    <row r="1952" s="65" customFormat="1" ht="11.25" x14ac:dyDescent="0.2"/>
    <row r="1953" s="65" customFormat="1" ht="11.25" x14ac:dyDescent="0.2"/>
    <row r="1954" s="65" customFormat="1" ht="11.25" x14ac:dyDescent="0.2"/>
    <row r="1955" s="65" customFormat="1" ht="11.25" x14ac:dyDescent="0.2"/>
    <row r="1956" s="65" customFormat="1" ht="11.25" x14ac:dyDescent="0.2"/>
    <row r="1957" s="65" customFormat="1" ht="11.25" x14ac:dyDescent="0.2"/>
    <row r="1958" s="65" customFormat="1" ht="11.25" x14ac:dyDescent="0.2"/>
    <row r="1959" s="65" customFormat="1" ht="11.25" x14ac:dyDescent="0.2"/>
    <row r="1960" s="65" customFormat="1" ht="11.25" x14ac:dyDescent="0.2"/>
    <row r="1961" s="65" customFormat="1" ht="11.25" x14ac:dyDescent="0.2"/>
    <row r="1962" s="65" customFormat="1" ht="11.25" x14ac:dyDescent="0.2"/>
    <row r="1963" s="65" customFormat="1" ht="11.25" x14ac:dyDescent="0.2"/>
    <row r="1964" s="65" customFormat="1" ht="11.25" x14ac:dyDescent="0.2"/>
    <row r="1965" s="65" customFormat="1" ht="11.25" x14ac:dyDescent="0.2"/>
    <row r="1966" s="65" customFormat="1" ht="11.25" x14ac:dyDescent="0.2"/>
    <row r="1967" s="65" customFormat="1" ht="11.25" x14ac:dyDescent="0.2"/>
    <row r="1968" s="65" customFormat="1" ht="11.25" x14ac:dyDescent="0.2"/>
    <row r="1969" s="65" customFormat="1" ht="11.25" x14ac:dyDescent="0.2"/>
    <row r="1970" s="65" customFormat="1" ht="11.25" x14ac:dyDescent="0.2"/>
    <row r="1971" s="65" customFormat="1" ht="11.25" x14ac:dyDescent="0.2"/>
    <row r="1972" s="65" customFormat="1" ht="11.25" x14ac:dyDescent="0.2"/>
    <row r="1973" s="65" customFormat="1" ht="11.25" x14ac:dyDescent="0.2"/>
    <row r="1974" s="65" customFormat="1" ht="11.25" x14ac:dyDescent="0.2"/>
    <row r="1975" s="65" customFormat="1" ht="11.25" x14ac:dyDescent="0.2"/>
    <row r="1976" s="65" customFormat="1" ht="11.25" x14ac:dyDescent="0.2"/>
    <row r="1977" s="65" customFormat="1" ht="11.25" x14ac:dyDescent="0.2"/>
    <row r="1978" s="65" customFormat="1" ht="11.25" x14ac:dyDescent="0.2"/>
    <row r="1979" s="65" customFormat="1" ht="11.25" x14ac:dyDescent="0.2"/>
    <row r="1980" s="65" customFormat="1" ht="11.25" x14ac:dyDescent="0.2"/>
    <row r="1981" s="65" customFormat="1" ht="11.25" x14ac:dyDescent="0.2"/>
    <row r="1982" s="65" customFormat="1" ht="11.25" x14ac:dyDescent="0.2"/>
    <row r="1983" s="65" customFormat="1" ht="11.25" x14ac:dyDescent="0.2"/>
    <row r="1984" s="65" customFormat="1" ht="11.25" x14ac:dyDescent="0.2"/>
    <row r="1985" s="65" customFormat="1" ht="11.25" x14ac:dyDescent="0.2"/>
    <row r="1986" s="65" customFormat="1" ht="11.25" x14ac:dyDescent="0.2"/>
    <row r="1987" s="65" customFormat="1" ht="11.25" x14ac:dyDescent="0.2"/>
  </sheetData>
  <mergeCells count="12">
    <mergeCell ref="A9:B9"/>
    <mergeCell ref="C9:D10"/>
    <mergeCell ref="A11:G12"/>
    <mergeCell ref="A13:A15"/>
    <mergeCell ref="B13:B15"/>
    <mergeCell ref="C13:G15"/>
    <mergeCell ref="A1:G1"/>
    <mergeCell ref="A2:G2"/>
    <mergeCell ref="C6:E6"/>
    <mergeCell ref="B7:B8"/>
    <mergeCell ref="C7:E7"/>
    <mergeCell ref="A3:G3"/>
  </mergeCells>
  <printOptions horizontalCentered="1"/>
  <pageMargins left="0.23622047244094491" right="0.23622047244094491" top="0.23622047244094491" bottom="0.23622047244094491" header="2.37"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Luis Eduardo Morales Villarreal</cp:lastModifiedBy>
  <cp:lastPrinted>2026-06-30T16:54:35Z</cp:lastPrinted>
  <dcterms:created xsi:type="dcterms:W3CDTF">2013-02-07T15:56:20Z</dcterms:created>
  <dcterms:modified xsi:type="dcterms:W3CDTF">2026-06-30T16:54:48Z</dcterms:modified>
</cp:coreProperties>
</file>